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oticfs-01\Common\$$PROJECTS\43 Bridge Repairs &amp; Resurfacing\43-20-03 (MS)\06 Final Bidding Documents\ADDENDUM NO. 7\"/>
    </mc:Choice>
  </mc:AlternateContent>
  <xr:revisionPtr revIDLastSave="0" documentId="13_ncr:1_{687FC0B7-BA2F-407A-87C7-96CC4F5BD34B}" xr6:coauthVersionLast="45" xr6:coauthVersionMax="45" xr10:uidLastSave="{00000000-0000-0000-0000-000000000000}"/>
  <bookViews>
    <workbookView xWindow="4875" yWindow="2310" windowWidth="21600" windowHeight="11385" xr2:uid="{00000000-000D-0000-FFFF-FFFF00000000}"/>
  </bookViews>
  <sheets>
    <sheet name="Bid Form" sheetId="1" r:id="rId1"/>
  </sheets>
  <definedNames>
    <definedName name="_xlnm.Print_Area" localSheetId="0">'Bid Form'!$B$1:$H$144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42" i="1" l="1"/>
  <c r="B7" i="1" l="1"/>
  <c r="B8" i="1" l="1"/>
  <c r="B9" i="1" l="1"/>
  <c r="B10" i="1" l="1"/>
  <c r="B14" i="1" s="1"/>
  <c r="B15" i="1" l="1"/>
  <c r="D5" i="1"/>
  <c r="B16" i="1" l="1"/>
  <c r="B17" i="1" s="1"/>
  <c r="B18" i="1" l="1"/>
  <c r="B19" i="1" l="1"/>
  <c r="B20" i="1" l="1"/>
  <c r="B21" i="1" l="1"/>
  <c r="B22" i="1" l="1"/>
  <c r="B23" i="1" l="1"/>
  <c r="B24" i="1" l="1"/>
  <c r="B25" i="1" l="1"/>
  <c r="B26" i="1" l="1"/>
  <c r="B27" i="1" l="1"/>
  <c r="B28" i="1" l="1"/>
  <c r="B29" i="1" s="1"/>
  <c r="B30" i="1" l="1"/>
  <c r="B31" i="1" s="1"/>
  <c r="B32" i="1" s="1"/>
  <c r="B33" i="1" s="1"/>
  <c r="B34" i="1" s="1"/>
  <c r="B35" i="1" l="1"/>
  <c r="B36" i="1" l="1"/>
  <c r="B37" i="1" l="1"/>
  <c r="B38" i="1" l="1"/>
  <c r="B39" i="1" l="1"/>
  <c r="D13" i="1" l="1"/>
  <c r="B46" i="1" l="1"/>
  <c r="B47" i="1" l="1"/>
  <c r="B48" i="1" l="1"/>
  <c r="B49" i="1" l="1"/>
  <c r="B50" i="1" l="1"/>
  <c r="B51" i="1" l="1"/>
  <c r="B52" i="1" l="1"/>
  <c r="B53" i="1" s="1"/>
  <c r="B54" i="1" l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l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l="1"/>
  <c r="B78" i="1" s="1"/>
  <c r="B79" i="1" s="1"/>
  <c r="B80" i="1" s="1"/>
  <c r="B81" i="1" s="1"/>
  <c r="B82" i="1" s="1"/>
  <c r="B83" i="1" s="1"/>
  <c r="B84" i="1" s="1"/>
  <c r="B85" i="1" s="1"/>
  <c r="B86" i="1" s="1"/>
  <c r="B96" i="1" l="1"/>
  <c r="D44" i="1"/>
  <c r="B97" i="1" l="1"/>
  <c r="B98" i="1" l="1"/>
  <c r="B99" i="1" l="1"/>
  <c r="B100" i="1" l="1"/>
  <c r="B101" i="1" l="1"/>
  <c r="B102" i="1" l="1"/>
  <c r="B103" i="1" l="1"/>
  <c r="B104" i="1" l="1"/>
  <c r="B105" i="1" l="1"/>
  <c r="B106" i="1" l="1"/>
  <c r="B107" i="1" l="1"/>
  <c r="B108" i="1" l="1"/>
  <c r="B109" i="1" l="1"/>
  <c r="B110" i="1" l="1"/>
  <c r="B111" i="1" l="1"/>
  <c r="B112" i="1" l="1"/>
  <c r="B113" i="1" l="1"/>
  <c r="B114" i="1" l="1"/>
  <c r="B115" i="1" l="1"/>
  <c r="B116" i="1" l="1"/>
  <c r="B117" i="1" l="1"/>
  <c r="B118" i="1" l="1"/>
  <c r="B119" i="1" l="1"/>
  <c r="B120" i="1" l="1"/>
  <c r="B121" i="1" l="1"/>
  <c r="B122" i="1" l="1"/>
  <c r="B123" i="1" l="1"/>
  <c r="B124" i="1" l="1"/>
  <c r="B125" i="1" s="1"/>
  <c r="B126" i="1" l="1"/>
  <c r="B127" i="1" l="1"/>
  <c r="B128" i="1" l="1"/>
  <c r="B129" i="1" l="1"/>
  <c r="B130" i="1" l="1"/>
  <c r="B131" i="1" l="1"/>
  <c r="B132" i="1" l="1"/>
  <c r="B133" i="1" s="1"/>
  <c r="B134" i="1" l="1"/>
  <c r="B135" i="1" l="1"/>
  <c r="B136" i="1" l="1"/>
  <c r="D95" i="1" l="1"/>
</calcChain>
</file>

<file path=xl/sharedStrings.xml><?xml version="1.0" encoding="utf-8"?>
<sst xmlns="http://schemas.openxmlformats.org/spreadsheetml/2006/main" count="310" uniqueCount="174">
  <si>
    <t>Approx.</t>
  </si>
  <si>
    <t>Ref.</t>
  </si>
  <si>
    <t>Item</t>
  </si>
  <si>
    <t>Unit</t>
  </si>
  <si>
    <t>Extended</t>
  </si>
  <si>
    <t>Item Description</t>
  </si>
  <si>
    <t>Quantity</t>
  </si>
  <si>
    <t>No.</t>
  </si>
  <si>
    <t>Cost</t>
  </si>
  <si>
    <t>Bid Amount</t>
  </si>
  <si>
    <t>LUMP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</si>
  <si>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</si>
  <si>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</si>
  <si>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</si>
  <si>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</si>
  <si>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</si>
  <si>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</si>
  <si>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</si>
  <si>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</si>
  <si>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SP 509</t>
  </si>
  <si>
    <t>SP 536</t>
  </si>
  <si>
    <t>EPOXY COATED REINFORCING STEEL, GRADE 60</t>
  </si>
  <si>
    <t>PORTIONS OF STRUCTURE REMOVED</t>
  </si>
  <si>
    <t>SP 202</t>
  </si>
  <si>
    <t>SP 519</t>
  </si>
  <si>
    <t>TOTAL - GENERAL</t>
  </si>
  <si>
    <t>EACH</t>
  </si>
  <si>
    <t>SP 527</t>
  </si>
  <si>
    <t>SP 516G</t>
  </si>
  <si>
    <t>SP 516J</t>
  </si>
  <si>
    <t>PATCHING OF CONCRETE STRUCTURES</t>
  </si>
  <si>
    <t>CONCRETE WEATHERPROOFING, SUBSTRUCTURE</t>
  </si>
  <si>
    <t>SP 614</t>
  </si>
  <si>
    <t>CONCRETE WEATHERPROOFING, DECK, ABUTMENT SLABS, AND APPROACH SLABS</t>
  </si>
  <si>
    <t>CLASS S CONCRETE, BARRIERS AND PARAPETS, USING TYPE 1 CEMENT</t>
  </si>
  <si>
    <t>SP 533</t>
  </si>
  <si>
    <t>GUARDRAIL REMOVED</t>
  </si>
  <si>
    <t>BRIDGE TERMINAL ASSEMBLY REMOVED</t>
  </si>
  <si>
    <t>GUARDRAIL, TYPE MGS</t>
  </si>
  <si>
    <t>MGS BRIDGE TERMINAL ASSEMBLY, TYPE 1</t>
  </si>
  <si>
    <t>MILE</t>
  </si>
  <si>
    <t>TOTAL</t>
  </si>
  <si>
    <t>REPLACE EXPANSION BEARING DEVICE</t>
  </si>
  <si>
    <t>REPLACE FIXED BEARING DEVICE</t>
  </si>
  <si>
    <t>SP 516A</t>
  </si>
  <si>
    <t>SP 516B</t>
  </si>
  <si>
    <t>SEALING OF CONSTRUCTION JOINTS</t>
  </si>
  <si>
    <t>REINFORCING STEEL, REPLACEMENT OF EXISTING REINFORCING STEEL</t>
  </si>
  <si>
    <t>POUND</t>
  </si>
  <si>
    <t>ESTIMATED QUANTITIES WORKSHEET</t>
  </si>
  <si>
    <t>SUMMARY</t>
  </si>
  <si>
    <t>PAVEMENT REMOVED</t>
  </si>
  <si>
    <t>PAVEMENT REMOVED, ASPHALT</t>
  </si>
  <si>
    <t>CONCRETE BARRIER REMOVED</t>
  </si>
  <si>
    <t>CURB REMOVED</t>
  </si>
  <si>
    <t>SUBGRADE COMPACTION</t>
  </si>
  <si>
    <t>GRANULAR MATERIAL, TYPE B</t>
  </si>
  <si>
    <t>SP 302</t>
  </si>
  <si>
    <t>ASPHALT CONCRETE BASE, PG64-22 (CONTRACTOR TO PLACE IN TWO(2) EQUAL LIFTS)</t>
  </si>
  <si>
    <t>AGGREGATE BASE</t>
  </si>
  <si>
    <t>SP 402</t>
  </si>
  <si>
    <t>ASPHALT CONCRETE INTERMEDIATE COURSE, PG70-22 (FR)</t>
  </si>
  <si>
    <t>SP 404</t>
  </si>
  <si>
    <t>ASPHALT CONCRETE SURFACE COURSE, USING CRUSHED SLAG, PG70-22 (FR)</t>
  </si>
  <si>
    <t>NON-TRACKING TACK COAT</t>
  </si>
  <si>
    <t>GAL</t>
  </si>
  <si>
    <t>ANCHOR ASSEMBLY, MGS TYPE T</t>
  </si>
  <si>
    <t>MGS BRIDGE TERMINAL ASSEMBLY, TYPE 2</t>
  </si>
  <si>
    <t>ASPHALT CONCRETE CURB, TYPE 1</t>
  </si>
  <si>
    <t>CONCRETE BARRIER, SINGLE SLOPE, TYPE C50, AS PER PLAN</t>
  </si>
  <si>
    <t>CONCRETE BARRIER , SINGLE SLOPE, TYPE D</t>
  </si>
  <si>
    <t>PIPE REMOVED, 24" AND UNDER</t>
  </si>
  <si>
    <t>CATCH BASIN, NO. 2-2B</t>
  </si>
  <si>
    <t>12" CONDUIT, TYPE B</t>
  </si>
  <si>
    <t>PAVEMENT FOR MAINTAINING TRAFFIC, CLASS A</t>
  </si>
  <si>
    <t>PORTABLE CHANGEABLE MESSAGE SIGN, AS PER PLAN</t>
  </si>
  <si>
    <t>DAYS</t>
  </si>
  <si>
    <t>ASPHALT CONCRETE FOR MAINTAINING TRAFFIC</t>
  </si>
  <si>
    <t>WORK ZONE IMPACT ATTENUATOR FOR 24" WIDE HAZARDS (UNIDIRECTIONAL)</t>
  </si>
  <si>
    <t>BARRIER REFLECTOR, TYPE B</t>
  </si>
  <si>
    <t>OBJECT MARKER, TWO-WAY</t>
  </si>
  <si>
    <t>WORK ZONE LANE LINE, CLASS I, 642 PAINT (6")</t>
  </si>
  <si>
    <t>WORK ZONE EDGE LINE, CLASS I, 642 PAINT (6")</t>
  </si>
  <si>
    <t>WORK ZONE CHANNELIZING LINE, CLASS I, 642 PAINT (8")</t>
  </si>
  <si>
    <t>WORK ZONE EDGE LINE, CLASS I, 642 PAINT (8")</t>
  </si>
  <si>
    <t>REPLACEMENT SIGN</t>
  </si>
  <si>
    <t>ZONE PERSON</t>
  </si>
  <si>
    <t>HOUR</t>
  </si>
  <si>
    <t>SP 614C</t>
  </si>
  <si>
    <t>REMOVAL OF PAVEMENT MARKING</t>
  </si>
  <si>
    <t>WATER</t>
  </si>
  <si>
    <t>MGAL</t>
  </si>
  <si>
    <t>SP 621</t>
  </si>
  <si>
    <t>REPLACEMENT PRISMATIC RETRO-REFLECTOR</t>
  </si>
  <si>
    <t>SP 622</t>
  </si>
  <si>
    <t>PORTABLE BARRIER (WITHOUT GLARE SCREEN)</t>
  </si>
  <si>
    <t>PORTABLE BARRIER, BRIDGE MOUNTED, AS PER PLAN</t>
  </si>
  <si>
    <t>SIGNING MISC.: ADDITIONAL SIGNS, GROUND MOUNTED, AS DIRECTED BY THE ENGINEER</t>
  </si>
  <si>
    <t>SP 626A</t>
  </si>
  <si>
    <t>CONSTRUCTION ZONE MARKER</t>
  </si>
  <si>
    <t>SPECIAL</t>
  </si>
  <si>
    <t>SECURING MANHOLE LID</t>
  </si>
  <si>
    <t>SONIC NAP ALERT PATTERN (SNAPs)</t>
  </si>
  <si>
    <t>APPROACH SLAB REMOVED</t>
  </si>
  <si>
    <t>EXCAVATION</t>
  </si>
  <si>
    <t>REINFORCED CONCRETE APPROACH SLABS (T=12")</t>
  </si>
  <si>
    <t>EDGE LINE, 6", TYPE 1</t>
  </si>
  <si>
    <t>LANE LINE, 6", TYPE 1</t>
  </si>
  <si>
    <t>CONCRETE BARRIER END SECTION, TYPE C1</t>
  </si>
  <si>
    <t>EMBANKMENT</t>
  </si>
  <si>
    <t>RAISED PAVEMENT MARKER</t>
  </si>
  <si>
    <t>CATCH BASIN REMOVED</t>
  </si>
  <si>
    <t>6" SHALLOW PIPE UNDERDRAIN, WITH FABRIC WRAP</t>
  </si>
  <si>
    <t>6" BASE PIPE UNDERDRAIN</t>
  </si>
  <si>
    <t>15" CONDUIT, TYPE B</t>
  </si>
  <si>
    <t>INLET NO. 3, FOR SINGLE SLOPE BARRIER, TYPE D</t>
  </si>
  <si>
    <t>SP 611</t>
  </si>
  <si>
    <t>CATCH BASIN, NO. CB-1</t>
  </si>
  <si>
    <t>INLET NO I-3C50, DOUBLE GRATE</t>
  </si>
  <si>
    <t>UNCLASSIFIED EXCAVATION</t>
  </si>
  <si>
    <t>ABUTMENT BACKFILL, AS PER 503.08</t>
  </si>
  <si>
    <t>COFFERDAMS AND EXCAVATION BRACING</t>
  </si>
  <si>
    <t>PILE DRIVING EQUIPMENT MOBILIZATION</t>
  </si>
  <si>
    <t>STEEL PILES, HP10X42, FURNISHED</t>
  </si>
  <si>
    <t>STEEL PILES, HP10X42, DRIVEN</t>
  </si>
  <si>
    <t>STEEL POINTS OR SHOES</t>
  </si>
  <si>
    <t>DOWEL HOLES WITH NONSHRINK, NONMETALLIC GROUT</t>
  </si>
  <si>
    <t>CLASS QC1 CONCRETE, ABUTMENT INCLUDING FOOTING</t>
  </si>
  <si>
    <t>CLASS QC1 CONCRETE, PIERS INCLUDING FOOTING</t>
  </si>
  <si>
    <t>SP 511B</t>
  </si>
  <si>
    <t>CLASS HP4 CONCRETE, SUPERSTRUCTURE DECK SLAB</t>
  </si>
  <si>
    <t>CLASS HP4 CONCRETE, ABUTMENT SLABS</t>
  </si>
  <si>
    <t>CLASS HP4 CONCRETE, FOR PREPLACEMENT TESTING</t>
  </si>
  <si>
    <t>STRUCTURAL STEEL MEMBERS, LEVEL 3</t>
  </si>
  <si>
    <t>SP 514A</t>
  </si>
  <si>
    <t>SURFACE PREPARATION OF EXISTING STEEL, SYSTEM OZEU</t>
  </si>
  <si>
    <t>FIELD PAINTING OF EXISTING STEEL, PRIME COAT, SYSTEM OZEU</t>
  </si>
  <si>
    <t>REMEDIATION OF CHLORIDES</t>
  </si>
  <si>
    <t>HOURS</t>
  </si>
  <si>
    <t>GRINDING OF FINS, TEARS, SLIVERS</t>
  </si>
  <si>
    <t>SP 525A</t>
  </si>
  <si>
    <t>WORKER PROTECTION</t>
  </si>
  <si>
    <t>PROTECTIVE CLOTHING/EQUIPMENT SET</t>
  </si>
  <si>
    <t>ESTABLISH REGULATED AREAS</t>
  </si>
  <si>
    <t>PAINT WASTE/HAZARDOUS WASTE CLASSIFICATION, HANDLING, AND DISPOSAL</t>
  </si>
  <si>
    <t>CONTAINMENT SYSTEM</t>
  </si>
  <si>
    <t>FALSEWORK, TEMPORARY BRACING, AND PROTECTIVE STRUCTURES</t>
  </si>
  <si>
    <t>FIELD PAINTING OF NEW AND EXISTING STEEL, INTERMEDIATE COAT, SYSTEM OZEU</t>
  </si>
  <si>
    <t>FIELD PAINTING OF NEW AND EXISTING STEEL, FINISH COAT, SYSTEM OZEU</t>
  </si>
  <si>
    <t>ELASTOMERIC BEARING WITH INTERNAL LAMINATES AND LOAD PLATE (NEOPRENE)</t>
  </si>
  <si>
    <t>CRACK REPAIR</t>
  </si>
  <si>
    <t>CRUSHED AGGREGATE SLOPE PROTECTION</t>
  </si>
  <si>
    <t xml:space="preserve">CONCRETE MASONRY </t>
  </si>
  <si>
    <t>SP 605</t>
  </si>
  <si>
    <t>CATCH BASIN, RECONSTRUCTED TO GRADE, BETWEEN 4" AND 12"</t>
  </si>
  <si>
    <t>SIGNING MISC.: LOW CLEARANCE SIGN</t>
  </si>
  <si>
    <t>SP 304</t>
  </si>
  <si>
    <t>SP 533A</t>
  </si>
  <si>
    <t>THREE (3) INCH CONTINUOUS STRIP SEAL IN STRUCTURAL STEEL JOINT</t>
  </si>
  <si>
    <t>1 1/2 INCH ELASTOMERIC COMPRESSION SEAL IN STRUCTURAL STEEL JOINT</t>
  </si>
  <si>
    <t>15" CONDUIT, BORED OR JACKED</t>
  </si>
  <si>
    <t>CATCH BASIN RECONSTRUCTED TO GRADE, LESS THAN 4"</t>
  </si>
  <si>
    <t>CATCH BASIN, RECONSTRUCTED TO GRADE, GREATER THAN 12"</t>
  </si>
  <si>
    <t>FOOT</t>
  </si>
  <si>
    <t>CU. YD.</t>
  </si>
  <si>
    <t>SQ. YD.</t>
  </si>
  <si>
    <t>SQ. FT.</t>
  </si>
  <si>
    <t>PROJECT NO. 43-20-03</t>
  </si>
  <si>
    <t>ROADS FOR MAINTAINING TRAFFIC</t>
  </si>
  <si>
    <t>SP 113</t>
  </si>
  <si>
    <t>SWP3 MANAGEMENT</t>
  </si>
  <si>
    <t>STORM WATER POLLUTION PREVENTION PLAN</t>
  </si>
  <si>
    <t>EROSION CONTROL</t>
  </si>
  <si>
    <t>GUARDRAIL REMOVED FOR REUSE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</si>
</sst>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44" fontId="3" fillId="0" borderId="11" xfId="0" applyNumberFormat="1" applyFont="1" applyBorder="1"/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44" fontId="3" fillId="0" borderId="14" xfId="0" applyNumberFormat="1" applyFont="1" applyBorder="1"/>
    <xf numFmtId="44" fontId="3" fillId="0" borderId="15" xfId="0" applyNumberFormat="1" applyFont="1" applyBorder="1"/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 applyProtection="1">
      <alignment vertic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0" fillId="3" borderId="20" xfId="0" applyFill="1" applyBorder="1" applyAlignment="1" applyProtection="1">
      <alignment vertical="center" wrapText="1"/>
    </xf>
    <xf numFmtId="164" fontId="0" fillId="0" borderId="20" xfId="0" applyNumberFormat="1" applyBorder="1" applyAlignment="1" applyProtection="1">
      <alignment horizontal="center" vertical="center" wrapText="1"/>
    </xf>
    <xf numFmtId="0" fontId="3" fillId="0" borderId="21" xfId="0" applyFont="1" applyBorder="1"/>
    <xf numFmtId="37" fontId="0" fillId="0" borderId="21" xfId="0" applyNumberFormat="1" applyBorder="1" applyAlignment="1" applyProtection="1">
      <alignment vertical="center" wrapText="1"/>
    </xf>
    <xf numFmtId="0" fontId="6" fillId="0" borderId="21" xfId="0" applyFont="1" applyBorder="1" applyAlignment="1" applyProtection="1">
      <alignment horizontal="right" vertical="center"/>
    </xf>
    <xf numFmtId="0" fontId="0" fillId="3" borderId="22" xfId="0" applyFill="1" applyBorder="1" applyAlignment="1" applyProtection="1">
      <alignment vertical="center" wrapText="1"/>
    </xf>
    <xf numFmtId="0" fontId="0" fillId="0" borderId="0" xfId="0"/>
    <xf numFmtId="0" fontId="3" fillId="0" borderId="0" xfId="0" applyFont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44" fontId="3" fillId="0" borderId="11" xfId="0" applyNumberFormat="1" applyFont="1" applyBorder="1"/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2" fillId="0" borderId="8" xfId="0" applyFont="1" applyBorder="1"/>
    <xf numFmtId="0" fontId="3" fillId="0" borderId="0" xfId="0" applyFont="1" applyFill="1" applyBorder="1"/>
    <xf numFmtId="37" fontId="0" fillId="0" borderId="0" xfId="0" applyNumberForma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64" fontId="0" fillId="0" borderId="23" xfId="0" applyNumberFormat="1" applyBorder="1" applyAlignment="1" applyProtection="1">
      <alignment horizontal="center" vertical="center" wrapText="1"/>
    </xf>
    <xf numFmtId="3" fontId="3" fillId="0" borderId="11" xfId="5" applyNumberFormat="1" applyFont="1" applyBorder="1" applyAlignment="1">
      <alignment horizontal="center"/>
    </xf>
    <xf numFmtId="4" fontId="3" fillId="0" borderId="11" xfId="5" applyNumberFormat="1" applyFont="1" applyBorder="1" applyAlignment="1">
      <alignment horizontal="center"/>
    </xf>
    <xf numFmtId="0" fontId="3" fillId="0" borderId="0" xfId="0" applyFont="1" applyBorder="1"/>
    <xf numFmtId="164" fontId="0" fillId="0" borderId="0" xfId="0" applyNumberForma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" fontId="3" fillId="0" borderId="11" xfId="0" applyNumberFormat="1" applyFont="1" applyBorder="1" applyAlignment="1">
      <alignment horizontal="center"/>
    </xf>
    <xf numFmtId="3" fontId="3" fillId="0" borderId="11" xfId="5" applyNumberFormat="1" applyFont="1" applyFill="1" applyBorder="1" applyAlignment="1">
      <alignment horizontal="center"/>
    </xf>
    <xf numFmtId="3" fontId="7" fillId="4" borderId="11" xfId="5" applyNumberFormat="1" applyFont="1" applyFill="1" applyBorder="1" applyAlignment="1">
      <alignment horizontal="center"/>
    </xf>
    <xf numFmtId="3" fontId="7" fillId="0" borderId="11" xfId="5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1" xfId="0" applyFont="1" applyFill="1" applyBorder="1"/>
    <xf numFmtId="3" fontId="3" fillId="4" borderId="11" xfId="5" applyNumberFormat="1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1" xfId="0" applyFont="1" applyFill="1" applyBorder="1"/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4" xfId="0" applyFont="1" applyBorder="1" applyAlignment="1">
      <alignment horizontal="center"/>
    </xf>
  </cellXfs>
  <cellStyles count="6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6"/>
  <sheetViews>
    <sheetView tabSelected="1" view="pageBreakPreview" topLeftCell="A46" zoomScale="80" zoomScaleNormal="80" zoomScaleSheetLayoutView="80" workbookViewId="0">
      <selection activeCell="D55" sqref="D55"/>
    </sheetView>
  </sheetViews>
  <sheetFormatPr defaultRowHeight="15.75" x14ac:dyDescent="0.25"/>
  <cols>
    <col min="1" max="1" width="5.140625" style="1" customWidth="1"/>
    <col min="2" max="2" width="8.7109375" style="1" customWidth="1"/>
    <col min="3" max="3" width="10.5703125" style="1" customWidth="1"/>
    <col min="4" max="4" width="120.7109375" style="1" customWidth="1"/>
    <col min="5" max="5" width="16.85546875" style="1" bestFit="1" customWidth="1"/>
    <col min="6" max="6" width="10.5703125" style="1" customWidth="1"/>
    <col min="7" max="7" width="14.5703125" style="1" customWidth="1"/>
    <col min="8" max="8" width="21.140625" style="1" customWidth="1"/>
  </cols>
  <sheetData>
    <row r="1" spans="1:8" s="37" customFormat="1" x14ac:dyDescent="0.25">
      <c r="A1" s="38"/>
      <c r="B1" s="86" t="s">
        <v>167</v>
      </c>
      <c r="C1" s="86"/>
      <c r="D1" s="86"/>
      <c r="E1" s="86"/>
      <c r="F1" s="86"/>
      <c r="G1" s="86"/>
      <c r="H1" s="86"/>
    </row>
    <row r="2" spans="1:8" ht="18" customHeight="1" thickBot="1" x14ac:dyDescent="0.3">
      <c r="B2" s="87" t="s">
        <v>49</v>
      </c>
      <c r="C2" s="87"/>
      <c r="D2" s="87"/>
      <c r="E2" s="87"/>
      <c r="F2" s="87"/>
      <c r="G2" s="87"/>
      <c r="H2" s="87"/>
    </row>
    <row r="3" spans="1:8" ht="18" customHeight="1" x14ac:dyDescent="0.25">
      <c r="B3" s="2" t="s">
        <v>1</v>
      </c>
      <c r="C3" s="3" t="s">
        <v>2</v>
      </c>
      <c r="D3" s="3"/>
      <c r="E3" s="3" t="s">
        <v>0</v>
      </c>
      <c r="F3" s="3"/>
      <c r="G3" s="3" t="s">
        <v>3</v>
      </c>
      <c r="H3" s="4" t="s">
        <v>4</v>
      </c>
    </row>
    <row r="4" spans="1:8" ht="18" customHeight="1" thickBot="1" x14ac:dyDescent="0.3">
      <c r="B4" s="5" t="s">
        <v>7</v>
      </c>
      <c r="C4" s="6" t="s">
        <v>7</v>
      </c>
      <c r="D4" s="7" t="s">
        <v>5</v>
      </c>
      <c r="E4" s="6" t="s">
        <v>6</v>
      </c>
      <c r="F4" s="6" t="s">
        <v>3</v>
      </c>
      <c r="G4" s="6" t="s">
        <v>8</v>
      </c>
      <c r="H4" s="8" t="s">
        <v>9</v>
      </c>
    </row>
    <row r="5" spans="1:8" ht="18" customHeight="1" x14ac:dyDescent="0.25">
      <c r="B5" s="9"/>
      <c r="C5" s="10"/>
      <c r="D5" s="11" t="str">
        <f>"GENERAL (Ref. Nos. "&amp;B6&amp;" - "&amp;B10&amp;")"</f>
        <v>GENERAL (Ref. Nos. 1 - 5)</v>
      </c>
      <c r="E5" s="10"/>
      <c r="F5" s="10"/>
      <c r="G5" s="10"/>
      <c r="H5" s="12"/>
    </row>
    <row r="6" spans="1:8" ht="18" customHeight="1" x14ac:dyDescent="0.25">
      <c r="B6" s="13">
        <v>1</v>
      </c>
      <c r="C6" s="23" t="s">
        <v>12</v>
      </c>
      <c r="D6" s="24" t="s">
        <v>13</v>
      </c>
      <c r="E6" s="23">
        <v>1</v>
      </c>
      <c r="F6" s="23" t="s">
        <v>10</v>
      </c>
      <c r="G6" s="16"/>
      <c r="H6" s="17"/>
    </row>
    <row r="7" spans="1:8" ht="18" customHeight="1" x14ac:dyDescent="0.25">
      <c r="B7" s="13">
        <f>B6+1</f>
        <v>2</v>
      </c>
      <c r="C7" s="14" t="s">
        <v>32</v>
      </c>
      <c r="D7" s="15" t="s">
        <v>11</v>
      </c>
      <c r="E7" s="14">
        <v>1</v>
      </c>
      <c r="F7" s="14" t="s">
        <v>10</v>
      </c>
      <c r="G7" s="16"/>
      <c r="H7" s="17"/>
    </row>
    <row r="8" spans="1:8" ht="18" customHeight="1" x14ac:dyDescent="0.25">
      <c r="B8" s="13">
        <f t="shared" ref="B8" si="0">B7+1</f>
        <v>3</v>
      </c>
      <c r="C8" s="14" t="s">
        <v>17</v>
      </c>
      <c r="D8" s="15" t="s">
        <v>18</v>
      </c>
      <c r="E8" s="14">
        <v>1</v>
      </c>
      <c r="F8" s="14" t="s">
        <v>10</v>
      </c>
      <c r="G8" s="16"/>
      <c r="H8" s="17"/>
    </row>
    <row r="9" spans="1:8" ht="18" customHeight="1" x14ac:dyDescent="0.25">
      <c r="B9" s="13">
        <f>B8+1</f>
        <v>4</v>
      </c>
      <c r="C9" s="14" t="s">
        <v>15</v>
      </c>
      <c r="D9" s="15" t="s">
        <v>16</v>
      </c>
      <c r="E9" s="14">
        <v>1</v>
      </c>
      <c r="F9" s="14" t="s">
        <v>10</v>
      </c>
      <c r="G9" s="16"/>
      <c r="H9" s="17"/>
    </row>
    <row r="10" spans="1:8" ht="18" customHeight="1" thickBot="1" x14ac:dyDescent="0.3">
      <c r="B10" s="18">
        <f>B9+1</f>
        <v>5</v>
      </c>
      <c r="C10" s="19">
        <v>624</v>
      </c>
      <c r="D10" s="20" t="s">
        <v>14</v>
      </c>
      <c r="E10" s="19">
        <v>1</v>
      </c>
      <c r="F10" s="19" t="s">
        <v>10</v>
      </c>
      <c r="G10" s="21"/>
      <c r="H10" s="22"/>
    </row>
    <row r="11" spans="1:8" ht="18" customHeight="1" thickBot="1" x14ac:dyDescent="0.3">
      <c r="B11" s="27"/>
      <c r="C11" s="27"/>
      <c r="D11" s="28"/>
      <c r="E11" s="29"/>
      <c r="F11" s="30" t="s">
        <v>25</v>
      </c>
      <c r="G11" s="31"/>
      <c r="H11" s="32"/>
    </row>
    <row r="12" spans="1:8" ht="18" customHeight="1" thickBot="1" x14ac:dyDescent="0.3"/>
    <row r="13" spans="1:8" s="37" customFormat="1" ht="18" customHeight="1" x14ac:dyDescent="0.25">
      <c r="A13" s="38"/>
      <c r="B13" s="39"/>
      <c r="C13" s="40"/>
      <c r="D13" s="52" t="str">
        <f>"MAINTENANCE OF TRAFFIC (Ref. Nos. "&amp;B14&amp;" - "&amp;B40&amp;")"</f>
        <v>MAINTENANCE OF TRAFFIC (Ref. Nos. 6 - )</v>
      </c>
      <c r="E13" s="40"/>
      <c r="F13" s="40"/>
      <c r="G13" s="40"/>
      <c r="H13" s="41"/>
    </row>
    <row r="14" spans="1:8" s="37" customFormat="1" ht="18" customHeight="1" x14ac:dyDescent="0.25">
      <c r="A14" s="38"/>
      <c r="B14" s="42">
        <f>B10+1</f>
        <v>6</v>
      </c>
      <c r="C14" s="43">
        <v>202</v>
      </c>
      <c r="D14" s="44" t="s">
        <v>71</v>
      </c>
      <c r="E14" s="60">
        <v>10</v>
      </c>
      <c r="F14" s="43" t="s">
        <v>163</v>
      </c>
      <c r="G14" s="45"/>
      <c r="H14" s="46"/>
    </row>
    <row r="15" spans="1:8" s="37" customFormat="1" ht="18" customHeight="1" x14ac:dyDescent="0.25">
      <c r="A15" s="38"/>
      <c r="B15" s="42">
        <f>B14+1</f>
        <v>7</v>
      </c>
      <c r="C15" s="43">
        <v>611</v>
      </c>
      <c r="D15" s="44" t="s">
        <v>72</v>
      </c>
      <c r="E15" s="60">
        <v>2</v>
      </c>
      <c r="F15" s="43" t="s">
        <v>26</v>
      </c>
      <c r="G15" s="45"/>
      <c r="H15" s="46"/>
    </row>
    <row r="16" spans="1:8" s="37" customFormat="1" ht="18" customHeight="1" x14ac:dyDescent="0.25">
      <c r="A16" s="38"/>
      <c r="B16" s="42">
        <f t="shared" ref="B16:B39" si="1">B15+1</f>
        <v>8</v>
      </c>
      <c r="C16" s="43">
        <v>611</v>
      </c>
      <c r="D16" s="44" t="s">
        <v>73</v>
      </c>
      <c r="E16" s="60">
        <v>42</v>
      </c>
      <c r="F16" s="43" t="s">
        <v>163</v>
      </c>
      <c r="G16" s="45"/>
      <c r="H16" s="46"/>
    </row>
    <row r="17" spans="1:8" s="37" customFormat="1" ht="18" customHeight="1" x14ac:dyDescent="0.25">
      <c r="A17" s="38"/>
      <c r="B17" s="42">
        <f>B16+1</f>
        <v>9</v>
      </c>
      <c r="C17" s="43">
        <v>614</v>
      </c>
      <c r="D17" s="44" t="s">
        <v>75</v>
      </c>
      <c r="E17" s="60">
        <v>600</v>
      </c>
      <c r="F17" s="43" t="s">
        <v>76</v>
      </c>
      <c r="G17" s="45"/>
      <c r="H17" s="46"/>
    </row>
    <row r="18" spans="1:8" s="37" customFormat="1" ht="18" customHeight="1" x14ac:dyDescent="0.25">
      <c r="A18" s="38"/>
      <c r="B18" s="42">
        <f t="shared" si="1"/>
        <v>10</v>
      </c>
      <c r="C18" s="43">
        <v>614</v>
      </c>
      <c r="D18" s="44" t="s">
        <v>77</v>
      </c>
      <c r="E18" s="60">
        <v>10</v>
      </c>
      <c r="F18" s="43" t="s">
        <v>164</v>
      </c>
      <c r="G18" s="45"/>
      <c r="H18" s="46"/>
    </row>
    <row r="19" spans="1:8" s="37" customFormat="1" ht="18" customHeight="1" x14ac:dyDescent="0.25">
      <c r="A19" s="38"/>
      <c r="B19" s="42">
        <f t="shared" si="1"/>
        <v>11</v>
      </c>
      <c r="C19" s="43">
        <v>614</v>
      </c>
      <c r="D19" s="44" t="s">
        <v>78</v>
      </c>
      <c r="E19" s="60">
        <v>6</v>
      </c>
      <c r="F19" s="43" t="s">
        <v>26</v>
      </c>
      <c r="G19" s="45"/>
      <c r="H19" s="46"/>
    </row>
    <row r="20" spans="1:8" s="37" customFormat="1" ht="18" customHeight="1" x14ac:dyDescent="0.25">
      <c r="A20" s="38"/>
      <c r="B20" s="42">
        <f t="shared" si="1"/>
        <v>12</v>
      </c>
      <c r="C20" s="43">
        <v>614</v>
      </c>
      <c r="D20" s="44" t="s">
        <v>79</v>
      </c>
      <c r="E20" s="60">
        <v>228</v>
      </c>
      <c r="F20" s="43" t="s">
        <v>26</v>
      </c>
      <c r="G20" s="45"/>
      <c r="H20" s="46"/>
    </row>
    <row r="21" spans="1:8" s="37" customFormat="1" ht="18" customHeight="1" x14ac:dyDescent="0.25">
      <c r="A21" s="38"/>
      <c r="B21" s="42">
        <f t="shared" si="1"/>
        <v>13</v>
      </c>
      <c r="C21" s="43">
        <v>614</v>
      </c>
      <c r="D21" s="44" t="s">
        <v>80</v>
      </c>
      <c r="E21" s="60">
        <v>228</v>
      </c>
      <c r="F21" s="43" t="s">
        <v>26</v>
      </c>
      <c r="G21" s="45"/>
      <c r="H21" s="46"/>
    </row>
    <row r="22" spans="1:8" s="37" customFormat="1" ht="18" customHeight="1" x14ac:dyDescent="0.25">
      <c r="A22" s="38"/>
      <c r="B22" s="42">
        <f t="shared" si="1"/>
        <v>14</v>
      </c>
      <c r="C22" s="43">
        <v>614</v>
      </c>
      <c r="D22" s="44" t="s">
        <v>81</v>
      </c>
      <c r="E22" s="61">
        <v>0.68</v>
      </c>
      <c r="F22" s="43" t="s">
        <v>40</v>
      </c>
      <c r="G22" s="45"/>
      <c r="H22" s="46"/>
    </row>
    <row r="23" spans="1:8" s="37" customFormat="1" ht="18" customHeight="1" x14ac:dyDescent="0.25">
      <c r="A23" s="38"/>
      <c r="B23" s="42">
        <f t="shared" si="1"/>
        <v>15</v>
      </c>
      <c r="C23" s="43">
        <v>614</v>
      </c>
      <c r="D23" s="44" t="s">
        <v>82</v>
      </c>
      <c r="E23" s="61">
        <v>1.36</v>
      </c>
      <c r="F23" s="43" t="s">
        <v>40</v>
      </c>
      <c r="G23" s="45"/>
      <c r="H23" s="46"/>
    </row>
    <row r="24" spans="1:8" s="37" customFormat="1" ht="18" customHeight="1" x14ac:dyDescent="0.25">
      <c r="A24" s="38"/>
      <c r="B24" s="42">
        <f t="shared" si="1"/>
        <v>16</v>
      </c>
      <c r="C24" s="43">
        <v>614</v>
      </c>
      <c r="D24" s="44" t="s">
        <v>83</v>
      </c>
      <c r="E24" s="60">
        <v>12620</v>
      </c>
      <c r="F24" s="43" t="s">
        <v>163</v>
      </c>
      <c r="G24" s="45"/>
      <c r="H24" s="46"/>
    </row>
    <row r="25" spans="1:8" s="37" customFormat="1" ht="18" customHeight="1" x14ac:dyDescent="0.25">
      <c r="A25" s="38"/>
      <c r="B25" s="42">
        <f t="shared" si="1"/>
        <v>17</v>
      </c>
      <c r="C25" s="43">
        <v>614</v>
      </c>
      <c r="D25" s="44" t="s">
        <v>84</v>
      </c>
      <c r="E25" s="61">
        <v>4.78</v>
      </c>
      <c r="F25" s="43" t="s">
        <v>40</v>
      </c>
      <c r="G25" s="45"/>
      <c r="H25" s="46"/>
    </row>
    <row r="26" spans="1:8" s="37" customFormat="1" ht="18" customHeight="1" x14ac:dyDescent="0.25">
      <c r="A26" s="38"/>
      <c r="B26" s="42">
        <f t="shared" si="1"/>
        <v>18</v>
      </c>
      <c r="C26" s="43">
        <v>614</v>
      </c>
      <c r="D26" s="44" t="s">
        <v>85</v>
      </c>
      <c r="E26" s="60">
        <v>5</v>
      </c>
      <c r="F26" s="43" t="s">
        <v>26</v>
      </c>
      <c r="G26" s="45"/>
      <c r="H26" s="46"/>
    </row>
    <row r="27" spans="1:8" s="37" customFormat="1" ht="18" customHeight="1" x14ac:dyDescent="0.25">
      <c r="A27" s="38"/>
      <c r="B27" s="42">
        <f t="shared" si="1"/>
        <v>19</v>
      </c>
      <c r="C27" s="43" t="s">
        <v>32</v>
      </c>
      <c r="D27" s="44" t="s">
        <v>86</v>
      </c>
      <c r="E27" s="60">
        <v>8376</v>
      </c>
      <c r="F27" s="43" t="s">
        <v>87</v>
      </c>
      <c r="G27" s="45"/>
      <c r="H27" s="46"/>
    </row>
    <row r="28" spans="1:8" s="37" customFormat="1" ht="18" customHeight="1" x14ac:dyDescent="0.25">
      <c r="A28" s="38"/>
      <c r="B28" s="42">
        <f t="shared" si="1"/>
        <v>20</v>
      </c>
      <c r="C28" s="43" t="s">
        <v>88</v>
      </c>
      <c r="D28" s="44" t="s">
        <v>89</v>
      </c>
      <c r="E28" s="61">
        <v>14</v>
      </c>
      <c r="F28" s="43" t="s">
        <v>40</v>
      </c>
      <c r="G28" s="45"/>
      <c r="H28" s="46"/>
    </row>
    <row r="29" spans="1:8" s="37" customFormat="1" ht="18" customHeight="1" x14ac:dyDescent="0.25">
      <c r="A29" s="38"/>
      <c r="B29" s="42">
        <f t="shared" si="1"/>
        <v>21</v>
      </c>
      <c r="C29" s="43">
        <v>615</v>
      </c>
      <c r="D29" s="44" t="s">
        <v>74</v>
      </c>
      <c r="E29" s="60">
        <v>15203</v>
      </c>
      <c r="F29" s="43" t="s">
        <v>165</v>
      </c>
      <c r="G29" s="45"/>
      <c r="H29" s="46"/>
    </row>
    <row r="30" spans="1:8" s="37" customFormat="1" ht="18" customHeight="1" x14ac:dyDescent="0.25">
      <c r="A30" s="38"/>
      <c r="B30" s="42">
        <f t="shared" si="1"/>
        <v>22</v>
      </c>
      <c r="C30" s="43">
        <v>616</v>
      </c>
      <c r="D30" s="44" t="s">
        <v>90</v>
      </c>
      <c r="E30" s="60">
        <v>50</v>
      </c>
      <c r="F30" s="43" t="s">
        <v>91</v>
      </c>
      <c r="G30" s="45"/>
      <c r="H30" s="46"/>
    </row>
    <row r="31" spans="1:8" s="37" customFormat="1" ht="18" customHeight="1" x14ac:dyDescent="0.25">
      <c r="A31" s="38"/>
      <c r="B31" s="42">
        <f t="shared" si="1"/>
        <v>23</v>
      </c>
      <c r="C31" s="43" t="s">
        <v>92</v>
      </c>
      <c r="D31" s="44" t="s">
        <v>93</v>
      </c>
      <c r="E31" s="60">
        <v>20</v>
      </c>
      <c r="F31" s="43" t="s">
        <v>26</v>
      </c>
      <c r="G31" s="45"/>
      <c r="H31" s="46"/>
    </row>
    <row r="32" spans="1:8" s="37" customFormat="1" ht="18" customHeight="1" x14ac:dyDescent="0.25">
      <c r="A32" s="38"/>
      <c r="B32" s="42">
        <f t="shared" si="1"/>
        <v>24</v>
      </c>
      <c r="C32" s="43" t="s">
        <v>94</v>
      </c>
      <c r="D32" s="44" t="s">
        <v>95</v>
      </c>
      <c r="E32" s="60">
        <v>1</v>
      </c>
      <c r="F32" s="43" t="s">
        <v>10</v>
      </c>
      <c r="G32" s="45"/>
      <c r="H32" s="46"/>
    </row>
    <row r="33" spans="1:8" s="37" customFormat="1" ht="18" customHeight="1" x14ac:dyDescent="0.25">
      <c r="A33" s="38"/>
      <c r="B33" s="42">
        <f t="shared" si="1"/>
        <v>25</v>
      </c>
      <c r="C33" s="43" t="s">
        <v>94</v>
      </c>
      <c r="D33" s="44" t="s">
        <v>95</v>
      </c>
      <c r="E33" s="60">
        <v>100</v>
      </c>
      <c r="F33" s="43" t="s">
        <v>163</v>
      </c>
      <c r="G33" s="45"/>
      <c r="H33" s="46"/>
    </row>
    <row r="34" spans="1:8" s="37" customFormat="1" ht="18" customHeight="1" x14ac:dyDescent="0.25">
      <c r="A34" s="38"/>
      <c r="B34" s="42">
        <f t="shared" si="1"/>
        <v>26</v>
      </c>
      <c r="C34" s="43" t="s">
        <v>94</v>
      </c>
      <c r="D34" s="44" t="s">
        <v>96</v>
      </c>
      <c r="E34" s="60">
        <v>1</v>
      </c>
      <c r="F34" s="43" t="s">
        <v>10</v>
      </c>
      <c r="G34" s="45"/>
      <c r="H34" s="46"/>
    </row>
    <row r="35" spans="1:8" s="37" customFormat="1" ht="18" customHeight="1" x14ac:dyDescent="0.25">
      <c r="A35" s="38"/>
      <c r="B35" s="42">
        <f t="shared" si="1"/>
        <v>27</v>
      </c>
      <c r="C35" s="43" t="s">
        <v>98</v>
      </c>
      <c r="D35" s="44" t="s">
        <v>99</v>
      </c>
      <c r="E35" s="60">
        <v>5432</v>
      </c>
      <c r="F35" s="43" t="s">
        <v>26</v>
      </c>
      <c r="G35" s="45"/>
      <c r="H35" s="46"/>
    </row>
    <row r="36" spans="1:8" s="37" customFormat="1" ht="18" customHeight="1" x14ac:dyDescent="0.25">
      <c r="A36" s="38"/>
      <c r="B36" s="42">
        <f>B35+1</f>
        <v>28</v>
      </c>
      <c r="C36" s="43">
        <v>630</v>
      </c>
      <c r="D36" s="44" t="s">
        <v>97</v>
      </c>
      <c r="E36" s="60">
        <v>16</v>
      </c>
      <c r="F36" s="43" t="s">
        <v>166</v>
      </c>
      <c r="G36" s="45"/>
      <c r="H36" s="46"/>
    </row>
    <row r="37" spans="1:8" s="37" customFormat="1" ht="18" customHeight="1" x14ac:dyDescent="0.25">
      <c r="A37" s="38"/>
      <c r="B37" s="42">
        <f t="shared" si="1"/>
        <v>29</v>
      </c>
      <c r="C37" s="43">
        <v>630</v>
      </c>
      <c r="D37" s="44" t="s">
        <v>155</v>
      </c>
      <c r="E37" s="60">
        <v>4</v>
      </c>
      <c r="F37" s="43" t="s">
        <v>26</v>
      </c>
      <c r="G37" s="45"/>
      <c r="H37" s="46"/>
    </row>
    <row r="38" spans="1:8" s="37" customFormat="1" ht="18" customHeight="1" x14ac:dyDescent="0.25">
      <c r="A38" s="38"/>
      <c r="B38" s="42">
        <f>B37+1</f>
        <v>30</v>
      </c>
      <c r="C38" s="43" t="s">
        <v>100</v>
      </c>
      <c r="D38" s="44" t="s">
        <v>101</v>
      </c>
      <c r="E38" s="60">
        <v>2</v>
      </c>
      <c r="F38" s="43" t="s">
        <v>26</v>
      </c>
      <c r="G38" s="45"/>
      <c r="H38" s="46"/>
    </row>
    <row r="39" spans="1:8" s="37" customFormat="1" ht="18" customHeight="1" x14ac:dyDescent="0.25">
      <c r="A39" s="38"/>
      <c r="B39" s="42">
        <f t="shared" si="1"/>
        <v>31</v>
      </c>
      <c r="C39" s="43" t="s">
        <v>100</v>
      </c>
      <c r="D39" s="44" t="s">
        <v>102</v>
      </c>
      <c r="E39" s="61">
        <v>2.39</v>
      </c>
      <c r="F39" s="43" t="s">
        <v>40</v>
      </c>
      <c r="G39" s="45"/>
      <c r="H39" s="46"/>
    </row>
    <row r="40" spans="1:8" s="37" customFormat="1" ht="18" customHeight="1" x14ac:dyDescent="0.25">
      <c r="A40" s="38"/>
      <c r="B40" s="72"/>
      <c r="C40" s="73"/>
      <c r="D40" s="74"/>
      <c r="E40" s="75"/>
      <c r="F40" s="73"/>
      <c r="G40" s="45"/>
      <c r="H40" s="46"/>
    </row>
    <row r="41" spans="1:8" s="37" customFormat="1" ht="18" customHeight="1" thickBot="1" x14ac:dyDescent="0.3">
      <c r="A41" s="38"/>
      <c r="B41" s="47"/>
      <c r="C41" s="48"/>
      <c r="D41" s="33"/>
      <c r="E41" s="34"/>
      <c r="F41" s="35" t="s">
        <v>41</v>
      </c>
      <c r="G41" s="36"/>
      <c r="H41" s="59"/>
    </row>
    <row r="42" spans="1:8" s="37" customFormat="1" ht="18" customHeight="1" x14ac:dyDescent="0.25">
      <c r="A42" s="38"/>
      <c r="B42" s="38"/>
      <c r="C42" s="38"/>
      <c r="D42" s="38"/>
      <c r="E42" s="38"/>
      <c r="F42" s="38"/>
      <c r="G42" s="38"/>
      <c r="H42" s="38"/>
    </row>
    <row r="43" spans="1:8" s="37" customFormat="1" ht="18" customHeight="1" thickBot="1" x14ac:dyDescent="0.3">
      <c r="A43" s="38"/>
      <c r="B43" s="38"/>
      <c r="C43" s="38"/>
      <c r="D43" s="38"/>
      <c r="E43" s="38"/>
      <c r="F43" s="38"/>
      <c r="G43" s="38"/>
      <c r="H43" s="38"/>
    </row>
    <row r="44" spans="1:8" s="37" customFormat="1" ht="18" customHeight="1" x14ac:dyDescent="0.25">
      <c r="A44" s="38"/>
      <c r="B44" s="39"/>
      <c r="C44" s="40"/>
      <c r="D44" s="52" t="str">
        <f>"ROADWAY (Ref. Nos. "&amp;B45&amp;" - "&amp;B86&amp;")"</f>
        <v>ROADWAY (Ref. Nos. 33 - 74)</v>
      </c>
      <c r="E44" s="40"/>
      <c r="F44" s="40"/>
      <c r="G44" s="40"/>
      <c r="H44" s="41"/>
    </row>
    <row r="45" spans="1:8" s="37" customFormat="1" ht="18" customHeight="1" x14ac:dyDescent="0.25">
      <c r="A45" s="38"/>
      <c r="B45" s="42">
        <v>33</v>
      </c>
      <c r="C45" s="43">
        <v>202</v>
      </c>
      <c r="D45" s="44" t="s">
        <v>103</v>
      </c>
      <c r="E45" s="60">
        <v>1316</v>
      </c>
      <c r="F45" s="43" t="s">
        <v>165</v>
      </c>
      <c r="G45" s="45"/>
      <c r="H45" s="46"/>
    </row>
    <row r="46" spans="1:8" s="37" customFormat="1" ht="18" customHeight="1" x14ac:dyDescent="0.25">
      <c r="A46" s="38"/>
      <c r="B46" s="42">
        <f>B45+1</f>
        <v>34</v>
      </c>
      <c r="C46" s="43">
        <v>202</v>
      </c>
      <c r="D46" s="44" t="s">
        <v>51</v>
      </c>
      <c r="E46" s="60">
        <v>733</v>
      </c>
      <c r="F46" s="43" t="s">
        <v>165</v>
      </c>
      <c r="G46" s="45"/>
      <c r="H46" s="46"/>
    </row>
    <row r="47" spans="1:8" s="37" customFormat="1" ht="18" customHeight="1" x14ac:dyDescent="0.25">
      <c r="A47" s="38"/>
      <c r="B47" s="42">
        <f t="shared" ref="B47:B86" si="2">B46+1</f>
        <v>35</v>
      </c>
      <c r="C47" s="43">
        <v>202</v>
      </c>
      <c r="D47" s="44" t="s">
        <v>52</v>
      </c>
      <c r="E47" s="60">
        <v>5035</v>
      </c>
      <c r="F47" s="43" t="s">
        <v>165</v>
      </c>
      <c r="G47" s="45"/>
      <c r="H47" s="46"/>
    </row>
    <row r="48" spans="1:8" s="37" customFormat="1" ht="18" customHeight="1" x14ac:dyDescent="0.25">
      <c r="A48" s="38"/>
      <c r="B48" s="42">
        <f t="shared" si="2"/>
        <v>36</v>
      </c>
      <c r="C48" s="43">
        <v>202</v>
      </c>
      <c r="D48" s="44" t="s">
        <v>53</v>
      </c>
      <c r="E48" s="68">
        <v>521</v>
      </c>
      <c r="F48" s="43" t="s">
        <v>163</v>
      </c>
      <c r="G48" s="45"/>
      <c r="H48" s="46"/>
    </row>
    <row r="49" spans="1:8" s="37" customFormat="1" ht="18" customHeight="1" x14ac:dyDescent="0.25">
      <c r="A49" s="38"/>
      <c r="B49" s="42">
        <f t="shared" si="2"/>
        <v>37</v>
      </c>
      <c r="C49" s="43">
        <v>202</v>
      </c>
      <c r="D49" s="44" t="s">
        <v>54</v>
      </c>
      <c r="E49" s="60">
        <v>1000</v>
      </c>
      <c r="F49" s="43" t="s">
        <v>163</v>
      </c>
      <c r="G49" s="45"/>
      <c r="H49" s="46"/>
    </row>
    <row r="50" spans="1:8" s="37" customFormat="1" ht="18" customHeight="1" x14ac:dyDescent="0.25">
      <c r="A50" s="38"/>
      <c r="B50" s="42">
        <f t="shared" si="2"/>
        <v>38</v>
      </c>
      <c r="C50" s="43">
        <v>202</v>
      </c>
      <c r="D50" s="44" t="s">
        <v>36</v>
      </c>
      <c r="E50" s="60">
        <v>2455</v>
      </c>
      <c r="F50" s="43" t="s">
        <v>163</v>
      </c>
      <c r="G50" s="45"/>
      <c r="H50" s="46"/>
    </row>
    <row r="51" spans="1:8" s="37" customFormat="1" ht="18" customHeight="1" x14ac:dyDescent="0.25">
      <c r="A51" s="38"/>
      <c r="B51" s="42">
        <f t="shared" si="2"/>
        <v>39</v>
      </c>
      <c r="C51" s="43">
        <v>202</v>
      </c>
      <c r="D51" s="44" t="s">
        <v>37</v>
      </c>
      <c r="E51" s="60">
        <v>12</v>
      </c>
      <c r="F51" s="43" t="s">
        <v>26</v>
      </c>
      <c r="G51" s="45"/>
      <c r="H51" s="46"/>
    </row>
    <row r="52" spans="1:8" s="37" customFormat="1" ht="18" customHeight="1" x14ac:dyDescent="0.25">
      <c r="A52" s="38"/>
      <c r="B52" s="42">
        <f t="shared" si="2"/>
        <v>40</v>
      </c>
      <c r="C52" s="43">
        <v>202</v>
      </c>
      <c r="D52" s="44" t="s">
        <v>111</v>
      </c>
      <c r="E52" s="60">
        <v>7</v>
      </c>
      <c r="F52" s="43" t="s">
        <v>26</v>
      </c>
      <c r="G52" s="45"/>
      <c r="H52" s="46"/>
    </row>
    <row r="53" spans="1:8" s="37" customFormat="1" ht="18" customHeight="1" x14ac:dyDescent="0.25">
      <c r="A53" s="38"/>
      <c r="B53" s="42">
        <f t="shared" si="2"/>
        <v>41</v>
      </c>
      <c r="C53" s="43">
        <v>202</v>
      </c>
      <c r="D53" s="44" t="s">
        <v>71</v>
      </c>
      <c r="E53" s="60">
        <v>329</v>
      </c>
      <c r="F53" s="43" t="s">
        <v>163</v>
      </c>
      <c r="G53" s="45"/>
      <c r="H53" s="46"/>
    </row>
    <row r="54" spans="1:8" s="37" customFormat="1" ht="18" customHeight="1" x14ac:dyDescent="0.25">
      <c r="A54" s="38"/>
      <c r="B54" s="42">
        <f t="shared" si="2"/>
        <v>42</v>
      </c>
      <c r="C54" s="43">
        <v>203</v>
      </c>
      <c r="D54" s="44" t="s">
        <v>104</v>
      </c>
      <c r="E54" s="60">
        <v>472</v>
      </c>
      <c r="F54" s="43" t="s">
        <v>164</v>
      </c>
      <c r="G54" s="45"/>
      <c r="H54" s="46"/>
    </row>
    <row r="55" spans="1:8" s="37" customFormat="1" ht="18" customHeight="1" x14ac:dyDescent="0.25">
      <c r="A55" s="38"/>
      <c r="B55" s="42">
        <f t="shared" si="2"/>
        <v>43</v>
      </c>
      <c r="C55" s="43">
        <v>203</v>
      </c>
      <c r="D55" s="44" t="s">
        <v>109</v>
      </c>
      <c r="E55" s="67">
        <v>1304</v>
      </c>
      <c r="F55" s="43" t="s">
        <v>164</v>
      </c>
      <c r="G55" s="45"/>
      <c r="H55" s="46"/>
    </row>
    <row r="56" spans="1:8" s="37" customFormat="1" ht="18" customHeight="1" x14ac:dyDescent="0.25">
      <c r="A56" s="38"/>
      <c r="B56" s="42">
        <f t="shared" si="2"/>
        <v>44</v>
      </c>
      <c r="C56" s="43">
        <v>204</v>
      </c>
      <c r="D56" s="44" t="s">
        <v>55</v>
      </c>
      <c r="E56" s="67">
        <v>6926</v>
      </c>
      <c r="F56" s="43" t="s">
        <v>165</v>
      </c>
      <c r="G56" s="45"/>
      <c r="H56" s="46"/>
    </row>
    <row r="57" spans="1:8" s="37" customFormat="1" ht="18" customHeight="1" x14ac:dyDescent="0.25">
      <c r="A57" s="38"/>
      <c r="B57" s="42">
        <f t="shared" si="2"/>
        <v>45</v>
      </c>
      <c r="C57" s="43">
        <v>204</v>
      </c>
      <c r="D57" s="44" t="s">
        <v>56</v>
      </c>
      <c r="E57" s="60">
        <v>51</v>
      </c>
      <c r="F57" s="43" t="s">
        <v>164</v>
      </c>
      <c r="G57" s="45"/>
      <c r="H57" s="46"/>
    </row>
    <row r="58" spans="1:8" s="37" customFormat="1" ht="18" customHeight="1" x14ac:dyDescent="0.25">
      <c r="A58" s="38"/>
      <c r="B58" s="42">
        <f t="shared" si="2"/>
        <v>46</v>
      </c>
      <c r="C58" s="43" t="s">
        <v>57</v>
      </c>
      <c r="D58" s="44" t="s">
        <v>58</v>
      </c>
      <c r="E58" s="67">
        <v>2136</v>
      </c>
      <c r="F58" s="43" t="s">
        <v>164</v>
      </c>
      <c r="G58" s="45"/>
      <c r="H58" s="46"/>
    </row>
    <row r="59" spans="1:8" s="37" customFormat="1" ht="18" customHeight="1" x14ac:dyDescent="0.25">
      <c r="A59" s="38"/>
      <c r="B59" s="42">
        <f t="shared" si="2"/>
        <v>47</v>
      </c>
      <c r="C59" s="43" t="s">
        <v>156</v>
      </c>
      <c r="D59" s="44" t="s">
        <v>59</v>
      </c>
      <c r="E59" s="67">
        <v>2078</v>
      </c>
      <c r="F59" s="43" t="s">
        <v>164</v>
      </c>
      <c r="G59" s="45"/>
      <c r="H59" s="46"/>
    </row>
    <row r="60" spans="1:8" s="37" customFormat="1" ht="18" customHeight="1" x14ac:dyDescent="0.25">
      <c r="A60" s="38"/>
      <c r="B60" s="42">
        <f t="shared" si="2"/>
        <v>48</v>
      </c>
      <c r="C60" s="43" t="s">
        <v>60</v>
      </c>
      <c r="D60" s="44" t="s">
        <v>61</v>
      </c>
      <c r="E60" s="67">
        <v>307</v>
      </c>
      <c r="F60" s="43" t="s">
        <v>164</v>
      </c>
      <c r="G60" s="45"/>
      <c r="H60" s="46"/>
    </row>
    <row r="61" spans="1:8" s="37" customFormat="1" ht="18" customHeight="1" x14ac:dyDescent="0.25">
      <c r="A61" s="38"/>
      <c r="B61" s="42">
        <f t="shared" si="2"/>
        <v>49</v>
      </c>
      <c r="C61" s="43" t="s">
        <v>62</v>
      </c>
      <c r="D61" s="44" t="s">
        <v>63</v>
      </c>
      <c r="E61" s="67">
        <v>219</v>
      </c>
      <c r="F61" s="43" t="s">
        <v>164</v>
      </c>
      <c r="G61" s="45"/>
      <c r="H61" s="46"/>
    </row>
    <row r="62" spans="1:8" s="37" customFormat="1" ht="18" customHeight="1" x14ac:dyDescent="0.25">
      <c r="A62" s="38"/>
      <c r="B62" s="42">
        <f t="shared" si="2"/>
        <v>50</v>
      </c>
      <c r="C62" s="43">
        <v>407</v>
      </c>
      <c r="D62" s="44" t="s">
        <v>64</v>
      </c>
      <c r="E62" s="67">
        <v>755</v>
      </c>
      <c r="F62" s="43" t="s">
        <v>65</v>
      </c>
      <c r="G62" s="45"/>
      <c r="H62" s="46"/>
    </row>
    <row r="63" spans="1:8" s="37" customFormat="1" ht="18" customHeight="1" x14ac:dyDescent="0.25">
      <c r="A63" s="38"/>
      <c r="B63" s="42">
        <f t="shared" si="2"/>
        <v>51</v>
      </c>
      <c r="C63" s="43">
        <v>526</v>
      </c>
      <c r="D63" s="44" t="s">
        <v>105</v>
      </c>
      <c r="E63" s="60">
        <v>1205</v>
      </c>
      <c r="F63" s="43" t="s">
        <v>165</v>
      </c>
      <c r="G63" s="45"/>
      <c r="H63" s="46"/>
    </row>
    <row r="64" spans="1:8" s="37" customFormat="1" ht="18" customHeight="1" x14ac:dyDescent="0.25">
      <c r="A64" s="38"/>
      <c r="B64" s="42">
        <f t="shared" si="2"/>
        <v>52</v>
      </c>
      <c r="C64" s="43">
        <v>602</v>
      </c>
      <c r="D64" s="44" t="s">
        <v>152</v>
      </c>
      <c r="E64" s="60">
        <v>1</v>
      </c>
      <c r="F64" s="43" t="s">
        <v>164</v>
      </c>
      <c r="G64" s="45"/>
      <c r="H64" s="46"/>
    </row>
    <row r="65" spans="1:10" s="37" customFormat="1" ht="18" customHeight="1" x14ac:dyDescent="0.25">
      <c r="A65" s="38"/>
      <c r="B65" s="42">
        <f t="shared" si="2"/>
        <v>53</v>
      </c>
      <c r="C65" s="43" t="s">
        <v>153</v>
      </c>
      <c r="D65" s="44" t="s">
        <v>112</v>
      </c>
      <c r="E65" s="60">
        <v>2478</v>
      </c>
      <c r="F65" s="43" t="s">
        <v>163</v>
      </c>
      <c r="G65" s="45"/>
      <c r="H65" s="46"/>
    </row>
    <row r="66" spans="1:10" s="37" customFormat="1" ht="18" customHeight="1" x14ac:dyDescent="0.25">
      <c r="A66" s="38"/>
      <c r="B66" s="42">
        <f t="shared" si="2"/>
        <v>54</v>
      </c>
      <c r="C66" s="43" t="s">
        <v>153</v>
      </c>
      <c r="D66" s="44" t="s">
        <v>113</v>
      </c>
      <c r="E66" s="60">
        <v>2615</v>
      </c>
      <c r="F66" s="43" t="s">
        <v>163</v>
      </c>
      <c r="G66" s="45"/>
      <c r="H66" s="46"/>
    </row>
    <row r="67" spans="1:10" s="37" customFormat="1" ht="18" customHeight="1" x14ac:dyDescent="0.25">
      <c r="A67" s="38"/>
      <c r="B67" s="42">
        <f t="shared" si="2"/>
        <v>55</v>
      </c>
      <c r="C67" s="43">
        <v>606</v>
      </c>
      <c r="D67" s="44" t="s">
        <v>38</v>
      </c>
      <c r="E67" s="60">
        <v>1741</v>
      </c>
      <c r="F67" s="43" t="s">
        <v>163</v>
      </c>
      <c r="G67" s="45"/>
      <c r="H67" s="46"/>
    </row>
    <row r="68" spans="1:10" s="37" customFormat="1" ht="18" customHeight="1" x14ac:dyDescent="0.25">
      <c r="A68" s="38"/>
      <c r="B68" s="42">
        <f t="shared" si="2"/>
        <v>56</v>
      </c>
      <c r="C68" s="43">
        <v>606</v>
      </c>
      <c r="D68" s="44" t="s">
        <v>66</v>
      </c>
      <c r="E68" s="60">
        <v>2</v>
      </c>
      <c r="F68" s="43" t="s">
        <v>26</v>
      </c>
      <c r="G68" s="45"/>
      <c r="H68" s="46"/>
    </row>
    <row r="69" spans="1:10" s="37" customFormat="1" ht="18" customHeight="1" x14ac:dyDescent="0.25">
      <c r="A69" s="38"/>
      <c r="B69" s="42">
        <f t="shared" si="2"/>
        <v>57</v>
      </c>
      <c r="C69" s="43">
        <v>606</v>
      </c>
      <c r="D69" s="44" t="s">
        <v>39</v>
      </c>
      <c r="E69" s="60">
        <v>3</v>
      </c>
      <c r="F69" s="43" t="s">
        <v>26</v>
      </c>
      <c r="G69" s="45"/>
      <c r="H69" s="46"/>
    </row>
    <row r="70" spans="1:10" s="37" customFormat="1" ht="18" customHeight="1" x14ac:dyDescent="0.25">
      <c r="A70" s="38"/>
      <c r="B70" s="42">
        <f t="shared" si="2"/>
        <v>58</v>
      </c>
      <c r="C70" s="43">
        <v>606</v>
      </c>
      <c r="D70" s="44" t="s">
        <v>67</v>
      </c>
      <c r="E70" s="60">
        <v>4</v>
      </c>
      <c r="F70" s="43" t="s">
        <v>26</v>
      </c>
      <c r="G70" s="45"/>
      <c r="H70" s="46"/>
    </row>
    <row r="71" spans="1:10" s="37" customFormat="1" ht="18" customHeight="1" x14ac:dyDescent="0.25">
      <c r="A71" s="38"/>
      <c r="B71" s="42">
        <f t="shared" si="2"/>
        <v>59</v>
      </c>
      <c r="C71" s="43">
        <v>609</v>
      </c>
      <c r="D71" s="44" t="s">
        <v>68</v>
      </c>
      <c r="E71" s="60">
        <v>1180</v>
      </c>
      <c r="F71" s="43" t="s">
        <v>163</v>
      </c>
      <c r="G71" s="45"/>
      <c r="H71" s="46"/>
    </row>
    <row r="72" spans="1:10" s="37" customFormat="1" ht="18" customHeight="1" x14ac:dyDescent="0.25">
      <c r="A72" s="38"/>
      <c r="B72" s="42">
        <f t="shared" si="2"/>
        <v>60</v>
      </c>
      <c r="C72" s="43">
        <v>611</v>
      </c>
      <c r="D72" s="44" t="s">
        <v>73</v>
      </c>
      <c r="E72" s="60">
        <v>330</v>
      </c>
      <c r="F72" s="43" t="s">
        <v>163</v>
      </c>
      <c r="G72" s="45"/>
      <c r="H72" s="46"/>
    </row>
    <row r="73" spans="1:10" s="37" customFormat="1" ht="18" customHeight="1" x14ac:dyDescent="0.25">
      <c r="A73" s="38"/>
      <c r="B73" s="42">
        <f t="shared" si="2"/>
        <v>61</v>
      </c>
      <c r="C73" s="43">
        <v>611</v>
      </c>
      <c r="D73" s="44" t="s">
        <v>114</v>
      </c>
      <c r="E73" s="60">
        <v>205</v>
      </c>
      <c r="F73" s="43" t="s">
        <v>163</v>
      </c>
      <c r="G73" s="45"/>
      <c r="H73" s="46"/>
    </row>
    <row r="74" spans="1:10" s="37" customFormat="1" ht="18" customHeight="1" x14ac:dyDescent="0.25">
      <c r="A74" s="38"/>
      <c r="B74" s="42">
        <f t="shared" si="2"/>
        <v>62</v>
      </c>
      <c r="C74" s="43">
        <v>611</v>
      </c>
      <c r="D74" s="44" t="s">
        <v>160</v>
      </c>
      <c r="E74" s="60">
        <v>93</v>
      </c>
      <c r="F74" s="43" t="s">
        <v>163</v>
      </c>
      <c r="G74" s="45"/>
      <c r="H74" s="46"/>
    </row>
    <row r="75" spans="1:10" s="37" customFormat="1" ht="18" customHeight="1" x14ac:dyDescent="0.25">
      <c r="A75" s="38"/>
      <c r="B75" s="42">
        <f t="shared" si="2"/>
        <v>63</v>
      </c>
      <c r="C75" s="43">
        <v>611</v>
      </c>
      <c r="D75" s="44" t="s">
        <v>115</v>
      </c>
      <c r="E75" s="60">
        <v>1</v>
      </c>
      <c r="F75" s="43" t="s">
        <v>26</v>
      </c>
      <c r="G75" s="45"/>
      <c r="H75" s="46"/>
      <c r="J75" s="44"/>
    </row>
    <row r="76" spans="1:10" s="37" customFormat="1" ht="18" customHeight="1" x14ac:dyDescent="0.25">
      <c r="A76" s="38"/>
      <c r="B76" s="42">
        <f t="shared" si="2"/>
        <v>64</v>
      </c>
      <c r="C76" s="43" t="s">
        <v>116</v>
      </c>
      <c r="D76" s="44" t="s">
        <v>117</v>
      </c>
      <c r="E76" s="60">
        <v>1</v>
      </c>
      <c r="F76" s="43" t="s">
        <v>26</v>
      </c>
      <c r="G76" s="45"/>
      <c r="H76" s="46"/>
    </row>
    <row r="77" spans="1:10" s="37" customFormat="1" ht="18" customHeight="1" x14ac:dyDescent="0.25">
      <c r="A77" s="38"/>
      <c r="B77" s="42">
        <f t="shared" si="2"/>
        <v>65</v>
      </c>
      <c r="C77" s="43" t="s">
        <v>116</v>
      </c>
      <c r="D77" s="44" t="s">
        <v>161</v>
      </c>
      <c r="E77" s="60">
        <v>1</v>
      </c>
      <c r="F77" s="43" t="s">
        <v>26</v>
      </c>
      <c r="G77" s="45"/>
      <c r="H77" s="46"/>
    </row>
    <row r="78" spans="1:10" s="37" customFormat="1" ht="18" customHeight="1" x14ac:dyDescent="0.25">
      <c r="A78" s="38"/>
      <c r="B78" s="42">
        <f t="shared" si="2"/>
        <v>66</v>
      </c>
      <c r="C78" s="43" t="s">
        <v>116</v>
      </c>
      <c r="D78" s="44" t="s">
        <v>154</v>
      </c>
      <c r="E78" s="60">
        <v>4</v>
      </c>
      <c r="F78" s="43" t="s">
        <v>26</v>
      </c>
      <c r="G78" s="45"/>
      <c r="H78" s="46"/>
    </row>
    <row r="79" spans="1:10" s="37" customFormat="1" ht="18" customHeight="1" x14ac:dyDescent="0.25">
      <c r="A79" s="38"/>
      <c r="B79" s="42">
        <f t="shared" si="2"/>
        <v>67</v>
      </c>
      <c r="C79" s="43" t="s">
        <v>116</v>
      </c>
      <c r="D79" s="44" t="s">
        <v>162</v>
      </c>
      <c r="E79" s="60">
        <v>1</v>
      </c>
      <c r="F79" s="43" t="s">
        <v>26</v>
      </c>
      <c r="G79" s="45"/>
      <c r="H79" s="46"/>
    </row>
    <row r="80" spans="1:10" s="37" customFormat="1" ht="18" customHeight="1" x14ac:dyDescent="0.25">
      <c r="A80" s="38"/>
      <c r="B80" s="42">
        <f t="shared" si="2"/>
        <v>68</v>
      </c>
      <c r="C80" s="43" t="s">
        <v>116</v>
      </c>
      <c r="D80" s="44" t="s">
        <v>118</v>
      </c>
      <c r="E80" s="60">
        <v>4</v>
      </c>
      <c r="F80" s="43" t="s">
        <v>26</v>
      </c>
      <c r="G80" s="45"/>
      <c r="H80" s="46"/>
    </row>
    <row r="81" spans="1:11" s="37" customFormat="1" ht="18" customHeight="1" x14ac:dyDescent="0.25">
      <c r="A81" s="38"/>
      <c r="B81" s="42">
        <f t="shared" si="2"/>
        <v>69</v>
      </c>
      <c r="C81" s="43" t="s">
        <v>92</v>
      </c>
      <c r="D81" s="44" t="s">
        <v>110</v>
      </c>
      <c r="E81" s="60">
        <v>16</v>
      </c>
      <c r="F81" s="43" t="s">
        <v>26</v>
      </c>
      <c r="G81" s="45"/>
      <c r="H81" s="46"/>
    </row>
    <row r="82" spans="1:11" s="37" customFormat="1" ht="18" customHeight="1" x14ac:dyDescent="0.25">
      <c r="A82" s="38"/>
      <c r="B82" s="42">
        <f t="shared" si="2"/>
        <v>70</v>
      </c>
      <c r="C82" s="43">
        <v>622</v>
      </c>
      <c r="D82" s="44" t="s">
        <v>69</v>
      </c>
      <c r="E82" s="60">
        <v>285</v>
      </c>
      <c r="F82" s="43" t="s">
        <v>163</v>
      </c>
      <c r="G82" s="45"/>
      <c r="H82" s="46"/>
    </row>
    <row r="83" spans="1:11" s="37" customFormat="1" ht="18" customHeight="1" x14ac:dyDescent="0.25">
      <c r="A83" s="38"/>
      <c r="B83" s="42">
        <f t="shared" si="2"/>
        <v>71</v>
      </c>
      <c r="C83" s="43">
        <v>622</v>
      </c>
      <c r="D83" s="44" t="s">
        <v>108</v>
      </c>
      <c r="E83" s="60">
        <v>1</v>
      </c>
      <c r="F83" s="43" t="s">
        <v>26</v>
      </c>
      <c r="G83" s="45"/>
      <c r="H83" s="46"/>
    </row>
    <row r="84" spans="1:11" s="37" customFormat="1" ht="18" customHeight="1" x14ac:dyDescent="0.25">
      <c r="A84" s="38"/>
      <c r="B84" s="42">
        <f t="shared" si="2"/>
        <v>72</v>
      </c>
      <c r="C84" s="43">
        <v>622</v>
      </c>
      <c r="D84" s="44" t="s">
        <v>70</v>
      </c>
      <c r="E84" s="68">
        <v>305</v>
      </c>
      <c r="F84" s="43" t="s">
        <v>163</v>
      </c>
      <c r="G84" s="45"/>
      <c r="H84" s="46"/>
    </row>
    <row r="85" spans="1:11" s="37" customFormat="1" ht="18" customHeight="1" x14ac:dyDescent="0.25">
      <c r="A85" s="38"/>
      <c r="B85" s="42">
        <f t="shared" si="2"/>
        <v>73</v>
      </c>
      <c r="C85" s="43">
        <v>642</v>
      </c>
      <c r="D85" s="44" t="s">
        <v>106</v>
      </c>
      <c r="E85" s="61">
        <v>4.3</v>
      </c>
      <c r="F85" s="43" t="s">
        <v>40</v>
      </c>
      <c r="G85" s="45"/>
      <c r="H85" s="46"/>
    </row>
    <row r="86" spans="1:11" s="37" customFormat="1" ht="18" customHeight="1" x14ac:dyDescent="0.25">
      <c r="A86" s="38"/>
      <c r="B86" s="42">
        <f t="shared" si="2"/>
        <v>74</v>
      </c>
      <c r="C86" s="43">
        <v>642</v>
      </c>
      <c r="D86" s="44" t="s">
        <v>107</v>
      </c>
      <c r="E86" s="61">
        <v>2.15</v>
      </c>
      <c r="F86" s="43" t="s">
        <v>40</v>
      </c>
      <c r="G86" s="45"/>
      <c r="H86" s="46"/>
    </row>
    <row r="87" spans="1:11" s="37" customFormat="1" ht="18" customHeight="1" x14ac:dyDescent="0.25">
      <c r="A87" s="38"/>
      <c r="B87" s="69">
        <v>116</v>
      </c>
      <c r="C87" s="70">
        <v>615</v>
      </c>
      <c r="D87" s="71" t="s">
        <v>168</v>
      </c>
      <c r="E87" s="68">
        <v>1</v>
      </c>
      <c r="F87" s="70" t="s">
        <v>10</v>
      </c>
      <c r="G87" s="45"/>
      <c r="H87" s="46"/>
    </row>
    <row r="88" spans="1:11" s="37" customFormat="1" ht="18" customHeight="1" x14ac:dyDescent="0.25">
      <c r="A88" s="38"/>
      <c r="B88" s="69">
        <v>117</v>
      </c>
      <c r="C88" s="70" t="s">
        <v>169</v>
      </c>
      <c r="D88" s="71" t="s">
        <v>170</v>
      </c>
      <c r="E88" s="68">
        <v>1</v>
      </c>
      <c r="F88" s="70" t="s">
        <v>10</v>
      </c>
      <c r="G88" s="45"/>
      <c r="H88" s="46"/>
    </row>
    <row r="89" spans="1:11" s="37" customFormat="1" ht="18" customHeight="1" x14ac:dyDescent="0.25">
      <c r="A89" s="38"/>
      <c r="B89" s="69">
        <v>118</v>
      </c>
      <c r="C89" s="70">
        <v>832</v>
      </c>
      <c r="D89" s="71" t="s">
        <v>171</v>
      </c>
      <c r="E89" s="68">
        <v>1</v>
      </c>
      <c r="F89" s="70" t="s">
        <v>10</v>
      </c>
      <c r="G89" s="45"/>
      <c r="H89" s="46"/>
    </row>
    <row r="90" spans="1:11" s="37" customFormat="1" ht="18" customHeight="1" x14ac:dyDescent="0.25">
      <c r="A90" s="38"/>
      <c r="B90" s="69">
        <v>119</v>
      </c>
      <c r="C90" s="70">
        <v>832</v>
      </c>
      <c r="D90" s="71" t="s">
        <v>172</v>
      </c>
      <c r="E90" s="68">
        <v>5000</v>
      </c>
      <c r="F90" s="70" t="s">
        <v>26</v>
      </c>
      <c r="G90" s="45"/>
      <c r="H90" s="46"/>
    </row>
    <row r="91" spans="1:11" s="37" customFormat="1" ht="18" customHeight="1" x14ac:dyDescent="0.25">
      <c r="A91" s="38"/>
      <c r="B91" s="76">
        <v>120</v>
      </c>
      <c r="C91" s="77">
        <v>202</v>
      </c>
      <c r="D91" s="78" t="s">
        <v>173</v>
      </c>
      <c r="E91" s="67">
        <v>3074</v>
      </c>
      <c r="F91" s="77" t="s">
        <v>163</v>
      </c>
      <c r="G91" s="45"/>
      <c r="H91" s="46"/>
    </row>
    <row r="92" spans="1:11" s="37" customFormat="1" ht="18" customHeight="1" thickBot="1" x14ac:dyDescent="0.3">
      <c r="A92" s="38"/>
      <c r="B92" s="47"/>
      <c r="C92" s="48"/>
      <c r="D92" s="33"/>
      <c r="E92" s="34"/>
      <c r="F92" s="35" t="s">
        <v>41</v>
      </c>
      <c r="G92" s="36"/>
      <c r="H92" s="59"/>
    </row>
    <row r="93" spans="1:11" s="37" customFormat="1" ht="18" customHeight="1" x14ac:dyDescent="0.25">
      <c r="A93" s="38"/>
      <c r="B93" s="49"/>
      <c r="C93" s="49"/>
      <c r="D93" s="62"/>
      <c r="E93" s="50"/>
      <c r="F93" s="51"/>
      <c r="G93" s="38"/>
      <c r="H93" s="63"/>
    </row>
    <row r="94" spans="1:11" s="37" customFormat="1" ht="18" customHeight="1" thickBot="1" x14ac:dyDescent="0.3">
      <c r="A94" s="38"/>
      <c r="B94" s="49"/>
      <c r="C94" s="49"/>
      <c r="D94" s="62"/>
      <c r="E94" s="50"/>
      <c r="F94" s="51"/>
      <c r="G94" s="38"/>
      <c r="H94" s="63"/>
    </row>
    <row r="95" spans="1:11" s="37" customFormat="1" ht="18" customHeight="1" x14ac:dyDescent="0.25">
      <c r="A95" s="38"/>
      <c r="B95" s="39"/>
      <c r="C95" s="40"/>
      <c r="D95" s="52" t="str">
        <f>"STRUCTURES (Ref. Nos. "&amp;B96&amp;" - "&amp;B136&amp;")"</f>
        <v>STRUCTURES (Ref. Nos. 75 - 115)</v>
      </c>
      <c r="E95" s="40"/>
      <c r="F95" s="40"/>
      <c r="G95" s="40"/>
      <c r="H95" s="41"/>
    </row>
    <row r="96" spans="1:11" s="37" customFormat="1" ht="18" customHeight="1" x14ac:dyDescent="0.25">
      <c r="A96" s="38"/>
      <c r="B96" s="42">
        <f>B86+1</f>
        <v>75</v>
      </c>
      <c r="C96" s="43" t="s">
        <v>23</v>
      </c>
      <c r="D96" s="44" t="s">
        <v>22</v>
      </c>
      <c r="E96" s="60">
        <v>1</v>
      </c>
      <c r="F96" s="43" t="s">
        <v>10</v>
      </c>
      <c r="G96" s="45"/>
      <c r="H96" s="46"/>
      <c r="K96" s="64"/>
    </row>
    <row r="97" spans="1:11" s="37" customFormat="1" ht="18" customHeight="1" x14ac:dyDescent="0.25">
      <c r="A97" s="38"/>
      <c r="B97" s="42">
        <f>B96+1</f>
        <v>76</v>
      </c>
      <c r="C97" s="43">
        <v>503</v>
      </c>
      <c r="D97" s="44" t="s">
        <v>119</v>
      </c>
      <c r="E97" s="60">
        <v>1254</v>
      </c>
      <c r="F97" s="43" t="s">
        <v>164</v>
      </c>
      <c r="G97" s="45"/>
      <c r="H97" s="46"/>
      <c r="K97" s="64"/>
    </row>
    <row r="98" spans="1:11" s="37" customFormat="1" ht="18" customHeight="1" x14ac:dyDescent="0.25">
      <c r="A98" s="38"/>
      <c r="B98" s="42">
        <f t="shared" ref="B98:B136" si="3">B97+1</f>
        <v>77</v>
      </c>
      <c r="C98" s="43">
        <v>503</v>
      </c>
      <c r="D98" s="44" t="s">
        <v>120</v>
      </c>
      <c r="E98" s="66">
        <v>665</v>
      </c>
      <c r="F98" s="43" t="s">
        <v>164</v>
      </c>
      <c r="G98" s="45"/>
      <c r="H98" s="46"/>
      <c r="K98" s="64"/>
    </row>
    <row r="99" spans="1:11" s="37" customFormat="1" ht="18" customHeight="1" x14ac:dyDescent="0.25">
      <c r="A99" s="38"/>
      <c r="B99" s="42">
        <f t="shared" si="3"/>
        <v>78</v>
      </c>
      <c r="C99" s="43">
        <v>503</v>
      </c>
      <c r="D99" s="44" t="s">
        <v>121</v>
      </c>
      <c r="E99" s="60">
        <v>1</v>
      </c>
      <c r="F99" s="43" t="s">
        <v>10</v>
      </c>
      <c r="G99" s="45"/>
      <c r="H99" s="46"/>
      <c r="K99" s="64"/>
    </row>
    <row r="100" spans="1:11" s="37" customFormat="1" ht="18" customHeight="1" x14ac:dyDescent="0.25">
      <c r="A100" s="38"/>
      <c r="B100" s="42">
        <f t="shared" si="3"/>
        <v>79</v>
      </c>
      <c r="C100" s="43">
        <v>505</v>
      </c>
      <c r="D100" s="44" t="s">
        <v>122</v>
      </c>
      <c r="E100" s="60">
        <v>1</v>
      </c>
      <c r="F100" s="43" t="s">
        <v>10</v>
      </c>
      <c r="G100" s="45"/>
      <c r="H100" s="46"/>
      <c r="K100" s="64"/>
    </row>
    <row r="101" spans="1:11" s="37" customFormat="1" ht="18" customHeight="1" x14ac:dyDescent="0.25">
      <c r="A101" s="38"/>
      <c r="B101" s="42">
        <f t="shared" si="3"/>
        <v>80</v>
      </c>
      <c r="C101" s="43">
        <v>507</v>
      </c>
      <c r="D101" s="44" t="s">
        <v>123</v>
      </c>
      <c r="E101" s="68">
        <v>4095</v>
      </c>
      <c r="F101" s="43" t="s">
        <v>163</v>
      </c>
      <c r="G101" s="45"/>
      <c r="H101" s="46"/>
      <c r="K101" s="64"/>
    </row>
    <row r="102" spans="1:11" s="37" customFormat="1" ht="18" customHeight="1" x14ac:dyDescent="0.25">
      <c r="A102" s="38"/>
      <c r="B102" s="42">
        <f t="shared" si="3"/>
        <v>81</v>
      </c>
      <c r="C102" s="43">
        <v>507</v>
      </c>
      <c r="D102" s="44" t="s">
        <v>124</v>
      </c>
      <c r="E102" s="68">
        <v>3475</v>
      </c>
      <c r="F102" s="43" t="s">
        <v>163</v>
      </c>
      <c r="G102" s="45"/>
      <c r="H102" s="46"/>
      <c r="K102" s="64"/>
    </row>
    <row r="103" spans="1:11" s="37" customFormat="1" ht="18" customHeight="1" x14ac:dyDescent="0.25">
      <c r="A103" s="38"/>
      <c r="B103" s="42">
        <f t="shared" si="3"/>
        <v>82</v>
      </c>
      <c r="C103" s="43">
        <v>507</v>
      </c>
      <c r="D103" s="44" t="s">
        <v>125</v>
      </c>
      <c r="E103" s="60">
        <v>124</v>
      </c>
      <c r="F103" s="43" t="s">
        <v>26</v>
      </c>
      <c r="G103" s="45"/>
      <c r="H103" s="46"/>
      <c r="K103" s="64"/>
    </row>
    <row r="104" spans="1:11" s="37" customFormat="1" ht="18" customHeight="1" x14ac:dyDescent="0.25">
      <c r="A104" s="38"/>
      <c r="B104" s="42">
        <f t="shared" si="3"/>
        <v>83</v>
      </c>
      <c r="C104" s="43">
        <v>509</v>
      </c>
      <c r="D104" s="44" t="s">
        <v>47</v>
      </c>
      <c r="E104" s="60">
        <v>1000</v>
      </c>
      <c r="F104" s="43" t="s">
        <v>48</v>
      </c>
      <c r="G104" s="45"/>
      <c r="H104" s="46"/>
      <c r="K104" s="64"/>
    </row>
    <row r="105" spans="1:11" s="37" customFormat="1" ht="18" customHeight="1" x14ac:dyDescent="0.25">
      <c r="A105" s="38"/>
      <c r="B105" s="42">
        <f t="shared" si="3"/>
        <v>84</v>
      </c>
      <c r="C105" s="43" t="s">
        <v>19</v>
      </c>
      <c r="D105" s="44" t="s">
        <v>21</v>
      </c>
      <c r="E105" s="60">
        <v>463360</v>
      </c>
      <c r="F105" s="43" t="s">
        <v>48</v>
      </c>
      <c r="G105" s="45"/>
      <c r="H105" s="46"/>
      <c r="K105" s="64"/>
    </row>
    <row r="106" spans="1:11" s="37" customFormat="1" ht="18" customHeight="1" x14ac:dyDescent="0.25">
      <c r="A106" s="38"/>
      <c r="B106" s="42">
        <f t="shared" si="3"/>
        <v>85</v>
      </c>
      <c r="C106" s="43">
        <v>510</v>
      </c>
      <c r="D106" s="44" t="s">
        <v>126</v>
      </c>
      <c r="E106" s="60">
        <v>194</v>
      </c>
      <c r="F106" s="43" t="s">
        <v>26</v>
      </c>
      <c r="G106" s="45"/>
      <c r="H106" s="46"/>
      <c r="K106" s="64"/>
    </row>
    <row r="107" spans="1:11" s="37" customFormat="1" ht="18" customHeight="1" x14ac:dyDescent="0.25">
      <c r="A107" s="38"/>
      <c r="B107" s="42">
        <f t="shared" si="3"/>
        <v>86</v>
      </c>
      <c r="C107" s="43">
        <v>511</v>
      </c>
      <c r="D107" s="44" t="s">
        <v>127</v>
      </c>
      <c r="E107" s="60">
        <v>465</v>
      </c>
      <c r="F107" s="43" t="s">
        <v>164</v>
      </c>
      <c r="G107" s="45"/>
      <c r="H107" s="46"/>
      <c r="K107" s="64"/>
    </row>
    <row r="108" spans="1:11" s="37" customFormat="1" ht="18" customHeight="1" x14ac:dyDescent="0.25">
      <c r="A108" s="38"/>
      <c r="B108" s="42">
        <f t="shared" si="3"/>
        <v>87</v>
      </c>
      <c r="C108" s="43">
        <v>511</v>
      </c>
      <c r="D108" s="44" t="s">
        <v>128</v>
      </c>
      <c r="E108" s="60">
        <v>272</v>
      </c>
      <c r="F108" s="43" t="s">
        <v>164</v>
      </c>
      <c r="G108" s="45"/>
      <c r="H108" s="46"/>
      <c r="K108" s="64"/>
    </row>
    <row r="109" spans="1:11" s="37" customFormat="1" ht="18" customHeight="1" x14ac:dyDescent="0.25">
      <c r="A109" s="38"/>
      <c r="B109" s="42">
        <f t="shared" si="3"/>
        <v>88</v>
      </c>
      <c r="C109" s="43" t="s">
        <v>129</v>
      </c>
      <c r="D109" s="44" t="s">
        <v>130</v>
      </c>
      <c r="E109" s="60">
        <v>1287</v>
      </c>
      <c r="F109" s="43" t="s">
        <v>164</v>
      </c>
      <c r="G109" s="45"/>
      <c r="H109" s="46"/>
      <c r="K109" s="64"/>
    </row>
    <row r="110" spans="1:11" s="37" customFormat="1" ht="18" customHeight="1" x14ac:dyDescent="0.25">
      <c r="A110" s="38"/>
      <c r="B110" s="42">
        <f t="shared" si="3"/>
        <v>89</v>
      </c>
      <c r="C110" s="43" t="s">
        <v>129</v>
      </c>
      <c r="D110" s="44" t="s">
        <v>34</v>
      </c>
      <c r="E110" s="68">
        <v>276</v>
      </c>
      <c r="F110" s="43" t="s">
        <v>164</v>
      </c>
      <c r="G110" s="45"/>
      <c r="H110" s="46"/>
      <c r="K110" s="64"/>
    </row>
    <row r="111" spans="1:11" s="37" customFormat="1" ht="18" customHeight="1" x14ac:dyDescent="0.25">
      <c r="A111" s="38"/>
      <c r="B111" s="42">
        <f t="shared" si="3"/>
        <v>90</v>
      </c>
      <c r="C111" s="43" t="s">
        <v>129</v>
      </c>
      <c r="D111" s="44" t="s">
        <v>131</v>
      </c>
      <c r="E111" s="60">
        <v>276</v>
      </c>
      <c r="F111" s="43" t="s">
        <v>164</v>
      </c>
      <c r="G111" s="45"/>
      <c r="H111" s="46"/>
      <c r="K111" s="64"/>
    </row>
    <row r="112" spans="1:11" s="37" customFormat="1" ht="18" customHeight="1" x14ac:dyDescent="0.25">
      <c r="A112" s="38"/>
      <c r="B112" s="42">
        <f t="shared" si="3"/>
        <v>91</v>
      </c>
      <c r="C112" s="43" t="s">
        <v>129</v>
      </c>
      <c r="D112" s="44" t="s">
        <v>132</v>
      </c>
      <c r="E112" s="60">
        <v>8</v>
      </c>
      <c r="F112" s="43" t="s">
        <v>164</v>
      </c>
      <c r="G112" s="45"/>
      <c r="H112" s="46"/>
      <c r="K112" s="64"/>
    </row>
    <row r="113" spans="1:11" s="37" customFormat="1" ht="18" customHeight="1" x14ac:dyDescent="0.25">
      <c r="A113" s="38"/>
      <c r="B113" s="42">
        <f t="shared" si="3"/>
        <v>92</v>
      </c>
      <c r="C113" s="43">
        <v>513</v>
      </c>
      <c r="D113" s="44" t="s">
        <v>133</v>
      </c>
      <c r="E113" s="60">
        <v>389505</v>
      </c>
      <c r="F113" s="43" t="s">
        <v>48</v>
      </c>
      <c r="G113" s="45"/>
      <c r="H113" s="46"/>
      <c r="K113" s="64"/>
    </row>
    <row r="114" spans="1:11" s="37" customFormat="1" ht="18" customHeight="1" x14ac:dyDescent="0.25">
      <c r="A114" s="38"/>
      <c r="B114" s="42">
        <f t="shared" si="3"/>
        <v>93</v>
      </c>
      <c r="C114" s="43" t="s">
        <v>134</v>
      </c>
      <c r="D114" s="44" t="s">
        <v>135</v>
      </c>
      <c r="E114" s="60">
        <v>1</v>
      </c>
      <c r="F114" s="43" t="s">
        <v>10</v>
      </c>
      <c r="G114" s="45"/>
      <c r="H114" s="46"/>
      <c r="K114" s="64"/>
    </row>
    <row r="115" spans="1:11" s="37" customFormat="1" ht="18" customHeight="1" x14ac:dyDescent="0.25">
      <c r="A115" s="38"/>
      <c r="B115" s="42">
        <f t="shared" si="3"/>
        <v>94</v>
      </c>
      <c r="C115" s="43" t="s">
        <v>134</v>
      </c>
      <c r="D115" s="44" t="s">
        <v>136</v>
      </c>
      <c r="E115" s="60">
        <v>1</v>
      </c>
      <c r="F115" s="43" t="s">
        <v>10</v>
      </c>
      <c r="G115" s="45"/>
      <c r="H115" s="46"/>
      <c r="K115" s="64"/>
    </row>
    <row r="116" spans="1:11" s="37" customFormat="1" ht="18" customHeight="1" x14ac:dyDescent="0.25">
      <c r="A116" s="38"/>
      <c r="B116" s="42">
        <f t="shared" si="3"/>
        <v>95</v>
      </c>
      <c r="C116" s="43" t="s">
        <v>134</v>
      </c>
      <c r="D116" s="44" t="s">
        <v>147</v>
      </c>
      <c r="E116" s="60">
        <v>1</v>
      </c>
      <c r="F116" s="43" t="s">
        <v>10</v>
      </c>
      <c r="G116" s="45"/>
      <c r="H116" s="46"/>
      <c r="K116" s="64"/>
    </row>
    <row r="117" spans="1:11" s="37" customFormat="1" ht="18" customHeight="1" x14ac:dyDescent="0.25">
      <c r="A117" s="38"/>
      <c r="B117" s="42">
        <f t="shared" si="3"/>
        <v>96</v>
      </c>
      <c r="C117" s="43" t="s">
        <v>134</v>
      </c>
      <c r="D117" s="44" t="s">
        <v>148</v>
      </c>
      <c r="E117" s="60">
        <v>1</v>
      </c>
      <c r="F117" s="43" t="s">
        <v>10</v>
      </c>
      <c r="G117" s="45"/>
      <c r="H117" s="46"/>
      <c r="K117" s="64"/>
    </row>
    <row r="118" spans="1:11" s="37" customFormat="1" ht="18" customHeight="1" x14ac:dyDescent="0.25">
      <c r="A118" s="38"/>
      <c r="B118" s="42">
        <f t="shared" si="3"/>
        <v>97</v>
      </c>
      <c r="C118" s="43" t="s">
        <v>134</v>
      </c>
      <c r="D118" s="44" t="s">
        <v>137</v>
      </c>
      <c r="E118" s="60">
        <v>64</v>
      </c>
      <c r="F118" s="43" t="s">
        <v>138</v>
      </c>
      <c r="G118" s="45"/>
      <c r="H118" s="46"/>
      <c r="K118" s="64"/>
    </row>
    <row r="119" spans="1:11" s="37" customFormat="1" ht="18" customHeight="1" x14ac:dyDescent="0.25">
      <c r="A119" s="38"/>
      <c r="B119" s="42">
        <f t="shared" si="3"/>
        <v>98</v>
      </c>
      <c r="C119" s="43" t="s">
        <v>134</v>
      </c>
      <c r="D119" s="44" t="s">
        <v>139</v>
      </c>
      <c r="E119" s="60">
        <v>80</v>
      </c>
      <c r="F119" s="43" t="s">
        <v>138</v>
      </c>
      <c r="G119" s="45"/>
      <c r="H119" s="46"/>
      <c r="K119" s="64"/>
    </row>
    <row r="120" spans="1:11" s="37" customFormat="1" ht="18" customHeight="1" x14ac:dyDescent="0.25">
      <c r="A120" s="38"/>
      <c r="B120" s="42">
        <f t="shared" si="3"/>
        <v>99</v>
      </c>
      <c r="C120" s="43">
        <v>516</v>
      </c>
      <c r="D120" s="44" t="s">
        <v>149</v>
      </c>
      <c r="E120" s="60">
        <v>48</v>
      </c>
      <c r="F120" s="43" t="s">
        <v>26</v>
      </c>
      <c r="G120" s="45"/>
      <c r="H120" s="46"/>
      <c r="K120" s="64"/>
    </row>
    <row r="121" spans="1:11" s="37" customFormat="1" ht="18" customHeight="1" x14ac:dyDescent="0.25">
      <c r="A121" s="38"/>
      <c r="B121" s="42">
        <f t="shared" si="3"/>
        <v>100</v>
      </c>
      <c r="C121" s="43" t="s">
        <v>44</v>
      </c>
      <c r="D121" s="44" t="s">
        <v>150</v>
      </c>
      <c r="E121" s="60">
        <v>48</v>
      </c>
      <c r="F121" s="43" t="s">
        <v>163</v>
      </c>
      <c r="G121" s="45"/>
      <c r="H121" s="46"/>
      <c r="K121" s="64"/>
    </row>
    <row r="122" spans="1:11" s="37" customFormat="1" ht="18" customHeight="1" x14ac:dyDescent="0.25">
      <c r="A122" s="38"/>
      <c r="B122" s="42">
        <f t="shared" si="3"/>
        <v>101</v>
      </c>
      <c r="C122" s="43" t="s">
        <v>45</v>
      </c>
      <c r="D122" s="44" t="s">
        <v>46</v>
      </c>
      <c r="E122" s="60">
        <v>2450</v>
      </c>
      <c r="F122" s="43" t="s">
        <v>163</v>
      </c>
      <c r="G122" s="45"/>
      <c r="H122" s="46"/>
      <c r="K122" s="64"/>
    </row>
    <row r="123" spans="1:11" s="37" customFormat="1" ht="18" customHeight="1" x14ac:dyDescent="0.25">
      <c r="A123" s="38"/>
      <c r="B123" s="42">
        <f t="shared" si="3"/>
        <v>102</v>
      </c>
      <c r="C123" s="43" t="s">
        <v>28</v>
      </c>
      <c r="D123" s="44" t="s">
        <v>42</v>
      </c>
      <c r="E123" s="68">
        <v>72</v>
      </c>
      <c r="F123" s="43" t="s">
        <v>26</v>
      </c>
      <c r="G123" s="45"/>
      <c r="H123" s="46"/>
      <c r="K123" s="64"/>
    </row>
    <row r="124" spans="1:11" s="37" customFormat="1" ht="18" customHeight="1" x14ac:dyDescent="0.25">
      <c r="A124" s="38"/>
      <c r="B124" s="42">
        <f t="shared" si="3"/>
        <v>103</v>
      </c>
      <c r="C124" s="43" t="s">
        <v>29</v>
      </c>
      <c r="D124" s="44" t="s">
        <v>43</v>
      </c>
      <c r="E124" s="60">
        <v>12</v>
      </c>
      <c r="F124" s="43" t="s">
        <v>26</v>
      </c>
      <c r="G124" s="45"/>
      <c r="H124" s="46"/>
      <c r="K124" s="64"/>
    </row>
    <row r="125" spans="1:11" s="37" customFormat="1" ht="18" customHeight="1" x14ac:dyDescent="0.25">
      <c r="A125" s="38"/>
      <c r="B125" s="42">
        <f>B124+1</f>
        <v>104</v>
      </c>
      <c r="C125" s="43" t="s">
        <v>24</v>
      </c>
      <c r="D125" s="44" t="s">
        <v>30</v>
      </c>
      <c r="E125" s="60">
        <v>225</v>
      </c>
      <c r="F125" s="43" t="s">
        <v>166</v>
      </c>
      <c r="G125" s="45"/>
      <c r="H125" s="46"/>
      <c r="K125" s="64"/>
    </row>
    <row r="126" spans="1:11" s="37" customFormat="1" ht="18" customHeight="1" x14ac:dyDescent="0.25">
      <c r="A126" s="38"/>
      <c r="B126" s="42">
        <f t="shared" si="3"/>
        <v>105</v>
      </c>
      <c r="C126" s="43" t="s">
        <v>140</v>
      </c>
      <c r="D126" s="44" t="s">
        <v>141</v>
      </c>
      <c r="E126" s="60">
        <v>1</v>
      </c>
      <c r="F126" s="43" t="s">
        <v>10</v>
      </c>
      <c r="G126" s="45"/>
      <c r="H126" s="46"/>
      <c r="K126" s="64"/>
    </row>
    <row r="127" spans="1:11" s="37" customFormat="1" ht="18" customHeight="1" x14ac:dyDescent="0.25">
      <c r="A127" s="38"/>
      <c r="B127" s="42">
        <f t="shared" si="3"/>
        <v>106</v>
      </c>
      <c r="C127" s="43" t="s">
        <v>140</v>
      </c>
      <c r="D127" s="44" t="s">
        <v>142</v>
      </c>
      <c r="E127" s="60">
        <v>40</v>
      </c>
      <c r="F127" s="43" t="s">
        <v>26</v>
      </c>
      <c r="G127" s="45"/>
      <c r="H127" s="46"/>
      <c r="K127" s="64"/>
    </row>
    <row r="128" spans="1:11" s="37" customFormat="1" ht="18" customHeight="1" x14ac:dyDescent="0.25">
      <c r="A128" s="38"/>
      <c r="B128" s="42">
        <f t="shared" si="3"/>
        <v>107</v>
      </c>
      <c r="C128" s="43" t="s">
        <v>140</v>
      </c>
      <c r="D128" s="44" t="s">
        <v>143</v>
      </c>
      <c r="E128" s="60">
        <v>1</v>
      </c>
      <c r="F128" s="43" t="s">
        <v>10</v>
      </c>
      <c r="G128" s="45"/>
      <c r="H128" s="46"/>
      <c r="K128" s="64"/>
    </row>
    <row r="129" spans="1:11" s="37" customFormat="1" ht="18" customHeight="1" x14ac:dyDescent="0.25">
      <c r="A129" s="38"/>
      <c r="B129" s="42">
        <f t="shared" si="3"/>
        <v>108</v>
      </c>
      <c r="C129" s="43" t="s">
        <v>140</v>
      </c>
      <c r="D129" s="44" t="s">
        <v>144</v>
      </c>
      <c r="E129" s="60">
        <v>1</v>
      </c>
      <c r="F129" s="43" t="s">
        <v>10</v>
      </c>
      <c r="G129" s="45"/>
      <c r="H129" s="46"/>
      <c r="K129" s="64"/>
    </row>
    <row r="130" spans="1:11" s="37" customFormat="1" ht="18" customHeight="1" x14ac:dyDescent="0.25">
      <c r="A130" s="38"/>
      <c r="B130" s="42">
        <f t="shared" si="3"/>
        <v>109</v>
      </c>
      <c r="C130" s="43" t="s">
        <v>140</v>
      </c>
      <c r="D130" s="44" t="s">
        <v>145</v>
      </c>
      <c r="E130" s="60">
        <v>1</v>
      </c>
      <c r="F130" s="43" t="s">
        <v>10</v>
      </c>
      <c r="G130" s="45"/>
      <c r="H130" s="46"/>
      <c r="K130" s="64"/>
    </row>
    <row r="131" spans="1:11" s="37" customFormat="1" ht="18" customHeight="1" x14ac:dyDescent="0.25">
      <c r="A131" s="38"/>
      <c r="B131" s="42">
        <f t="shared" si="3"/>
        <v>110</v>
      </c>
      <c r="C131" s="43" t="s">
        <v>27</v>
      </c>
      <c r="D131" s="44" t="s">
        <v>146</v>
      </c>
      <c r="E131" s="60">
        <v>1</v>
      </c>
      <c r="F131" s="43" t="s">
        <v>10</v>
      </c>
      <c r="G131" s="45"/>
      <c r="H131" s="46"/>
      <c r="K131" s="64"/>
    </row>
    <row r="132" spans="1:11" s="37" customFormat="1" ht="18" customHeight="1" x14ac:dyDescent="0.25">
      <c r="A132" s="38"/>
      <c r="B132" s="42">
        <f t="shared" si="3"/>
        <v>111</v>
      </c>
      <c r="C132" s="43" t="s">
        <v>35</v>
      </c>
      <c r="D132" s="44" t="s">
        <v>158</v>
      </c>
      <c r="E132" s="60">
        <v>548</v>
      </c>
      <c r="F132" s="43" t="s">
        <v>163</v>
      </c>
      <c r="G132" s="45"/>
      <c r="H132" s="46"/>
      <c r="K132" s="64"/>
    </row>
    <row r="133" spans="1:11" s="37" customFormat="1" ht="18" customHeight="1" x14ac:dyDescent="0.25">
      <c r="A133" s="38"/>
      <c r="B133" s="42">
        <f>B132+1</f>
        <v>112</v>
      </c>
      <c r="C133" s="43" t="s">
        <v>157</v>
      </c>
      <c r="D133" s="44" t="s">
        <v>159</v>
      </c>
      <c r="E133" s="60">
        <v>164</v>
      </c>
      <c r="F133" s="43" t="s">
        <v>163</v>
      </c>
      <c r="G133" s="45"/>
      <c r="H133" s="46"/>
      <c r="K133" s="64"/>
    </row>
    <row r="134" spans="1:11" s="37" customFormat="1" ht="18" customHeight="1" x14ac:dyDescent="0.25">
      <c r="A134" s="38"/>
      <c r="B134" s="42">
        <f>B133+1</f>
        <v>113</v>
      </c>
      <c r="C134" s="43" t="s">
        <v>20</v>
      </c>
      <c r="D134" s="44" t="s">
        <v>31</v>
      </c>
      <c r="E134" s="60">
        <v>2360</v>
      </c>
      <c r="F134" s="43" t="s">
        <v>165</v>
      </c>
      <c r="G134" s="45"/>
      <c r="H134" s="46"/>
      <c r="K134" s="64"/>
    </row>
    <row r="135" spans="1:11" s="37" customFormat="1" ht="18" customHeight="1" x14ac:dyDescent="0.25">
      <c r="A135" s="38"/>
      <c r="B135" s="42">
        <f t="shared" si="3"/>
        <v>114</v>
      </c>
      <c r="C135" s="43" t="s">
        <v>20</v>
      </c>
      <c r="D135" s="44" t="s">
        <v>33</v>
      </c>
      <c r="E135" s="65">
        <v>6870</v>
      </c>
      <c r="F135" s="43" t="s">
        <v>165</v>
      </c>
      <c r="G135" s="45"/>
      <c r="H135" s="46"/>
      <c r="K135" s="64"/>
    </row>
    <row r="136" spans="1:11" s="37" customFormat="1" ht="18" customHeight="1" x14ac:dyDescent="0.25">
      <c r="A136" s="38"/>
      <c r="B136" s="42">
        <f t="shared" si="3"/>
        <v>115</v>
      </c>
      <c r="C136" s="43">
        <v>601</v>
      </c>
      <c r="D136" s="44" t="s">
        <v>151</v>
      </c>
      <c r="E136" s="65">
        <v>1260</v>
      </c>
      <c r="F136" s="43" t="s">
        <v>165</v>
      </c>
      <c r="G136" s="45"/>
      <c r="H136" s="46"/>
      <c r="K136" s="64"/>
    </row>
    <row r="137" spans="1:11" s="37" customFormat="1" ht="18" customHeight="1" thickBot="1" x14ac:dyDescent="0.3">
      <c r="A137" s="38"/>
      <c r="B137" s="47"/>
      <c r="C137" s="48"/>
      <c r="D137" s="33"/>
      <c r="E137" s="34"/>
      <c r="F137" s="35" t="s">
        <v>41</v>
      </c>
      <c r="G137" s="36"/>
      <c r="H137" s="59"/>
    </row>
    <row r="138" spans="1:11" s="37" customFormat="1" ht="18" customHeight="1" thickBot="1" x14ac:dyDescent="0.3">
      <c r="A138" s="38"/>
      <c r="B138" s="58"/>
      <c r="C138" s="58"/>
      <c r="D138" s="53"/>
      <c r="E138" s="54"/>
      <c r="F138" s="55"/>
      <c r="G138" s="56"/>
      <c r="H138" s="57"/>
    </row>
    <row r="139" spans="1:11" ht="24" customHeight="1" thickBot="1" x14ac:dyDescent="0.3">
      <c r="B139" s="79" t="s">
        <v>50</v>
      </c>
      <c r="C139" s="80"/>
      <c r="D139" s="80"/>
      <c r="E139" s="80"/>
      <c r="F139" s="80"/>
      <c r="G139" s="80"/>
      <c r="H139" s="81"/>
    </row>
    <row r="140" spans="1:11" ht="18" customHeight="1" x14ac:dyDescent="0.25">
      <c r="B140" s="37"/>
      <c r="C140" s="37"/>
      <c r="D140" s="37"/>
      <c r="E140" s="37"/>
      <c r="F140" s="37"/>
      <c r="G140" s="37"/>
      <c r="H140" s="37"/>
    </row>
    <row r="141" spans="1:11" ht="15.75" customHeight="1" thickBot="1" x14ac:dyDescent="0.3">
      <c r="B141" s="37"/>
      <c r="C141" s="37"/>
      <c r="D141" s="37"/>
      <c r="E141" s="37"/>
      <c r="F141" s="37"/>
      <c r="G141" s="37"/>
      <c r="H141" s="37"/>
    </row>
    <row r="142" spans="1:11" s="25" customFormat="1" ht="27" customHeight="1" thickBot="1" x14ac:dyDescent="0.3">
      <c r="A142" s="26"/>
      <c r="B142" s="82" t="str">
        <f>"TOTAL BASE BID (INCLUDES REF. NO. 1 THRU REF. NO. 119)   -----------------------------------------------&gt;"</f>
        <v>TOTAL BASE BID (INCLUDES REF. NO. 1 THRU REF. NO. 119)   -----------------------------------------------&gt;</v>
      </c>
      <c r="C142" s="82"/>
      <c r="D142" s="82"/>
      <c r="E142" s="83"/>
      <c r="F142" s="84"/>
      <c r="G142" s="84"/>
      <c r="H142" s="85"/>
    </row>
    <row r="143" spans="1:11" ht="15" customHeight="1" x14ac:dyDescent="0.25">
      <c r="B143" s="37"/>
      <c r="C143" s="37"/>
      <c r="D143" s="37"/>
      <c r="E143" s="37"/>
      <c r="F143" s="37"/>
      <c r="G143" s="37"/>
      <c r="H143" s="37"/>
    </row>
    <row r="144" spans="1:11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</sheetData>
  <mergeCells count="5">
    <mergeCell ref="B139:H139"/>
    <mergeCell ref="B142:D142"/>
    <mergeCell ref="E142:H142"/>
    <mergeCell ref="B1:H1"/>
    <mergeCell ref="B2:H2"/>
  </mergeCells>
  <printOptions horizontalCentered="1" verticalCentered="1"/>
  <pageMargins left="0.45" right="0.45" top="0.75" bottom="0.5" header="0.3" footer="0.3"/>
  <pageSetup scale="54" fitToHeight="2" orientation="landscape" r:id="rId1"/>
  <rowBreaks count="2" manualBreakCount="2">
    <brk id="42" min="1" max="7" man="1"/>
    <brk id="93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 Form</vt:lpstr>
      <vt:lpstr>'Bid Form'!Print_Area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Chuck Cvitkovich</cp:lastModifiedBy>
  <cp:lastPrinted>2016-12-05T13:17:03Z</cp:lastPrinted>
  <dcterms:created xsi:type="dcterms:W3CDTF">2013-04-01T20:54:57Z</dcterms:created>
  <dcterms:modified xsi:type="dcterms:W3CDTF">2020-10-13T17:53:55Z</dcterms:modified>
</cp:coreProperties>
</file>